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OSTĘPOWANIA 2026\9. Dostawa części zamiennych do wózków motorowych\"/>
    </mc:Choice>
  </mc:AlternateContent>
  <xr:revisionPtr revIDLastSave="0" documentId="13_ncr:1_{D15F318A-F6CC-4401-A352-12916103C0B2}" xr6:coauthVersionLast="47" xr6:coauthVersionMax="47" xr10:uidLastSave="{00000000-0000-0000-0000-000000000000}"/>
  <bookViews>
    <workbookView xWindow="-120" yWindow="-120" windowWidth="29040" windowHeight="15720" xr2:uid="{257AF603-23E7-4990-AAA5-06CE547ED6C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5" i="1" l="1"/>
  <c r="J144" i="1"/>
  <c r="I145" i="1"/>
  <c r="I14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3" i="1"/>
</calcChain>
</file>

<file path=xl/sharedStrings.xml><?xml version="1.0" encoding="utf-8"?>
<sst xmlns="http://schemas.openxmlformats.org/spreadsheetml/2006/main" count="303" uniqueCount="165">
  <si>
    <t xml:space="preserve">Załącznik 1 do OPZ </t>
  </si>
  <si>
    <t>Specyfikacja dostaw</t>
  </si>
  <si>
    <t xml:space="preserve">Lp. </t>
  </si>
  <si>
    <t>Nazwa Materiału</t>
  </si>
  <si>
    <t>Jm</t>
  </si>
  <si>
    <t>Działdowo</t>
  </si>
  <si>
    <t>Ełk</t>
  </si>
  <si>
    <t>Olsztyn</t>
  </si>
  <si>
    <t>razem</t>
  </si>
  <si>
    <t>Cena jedn.</t>
  </si>
  <si>
    <t xml:space="preserve">Wartość netto  </t>
  </si>
  <si>
    <t>Wartość brutto</t>
  </si>
  <si>
    <t>Akumulator 24V SW400 do WMB-10</t>
  </si>
  <si>
    <t>szt.</t>
  </si>
  <si>
    <t>Akumulator CENTRA Professional HDCG1803 180Ah 1000A HD CG1803</t>
  </si>
  <si>
    <t xml:space="preserve">Alternator  24V 21A SW-680  JELCZ </t>
  </si>
  <si>
    <t>Alternator 24V Ł-34   SW-400 AUTOSAN</t>
  </si>
  <si>
    <t>Atas Plak 750ml Spray do Nabłyszczania i Konserwacji Kokpitu</t>
  </si>
  <si>
    <t>op</t>
  </si>
  <si>
    <t>Bezpiecznik 16A samochodowy</t>
  </si>
  <si>
    <t>Cewka rozrusznika R10</t>
  </si>
  <si>
    <r>
      <t xml:space="preserve">Cu </t>
    </r>
    <r>
      <rPr>
        <sz val="11"/>
        <color indexed="8"/>
        <rFont val="Aptos Narrow"/>
        <family val="2"/>
        <scheme val="minor"/>
      </rPr>
      <t xml:space="preserve">ø 10 </t>
    </r>
  </si>
  <si>
    <r>
      <t xml:space="preserve">Cu </t>
    </r>
    <r>
      <rPr>
        <sz val="11"/>
        <color indexed="8"/>
        <rFont val="Aptos Narrow"/>
        <family val="2"/>
        <scheme val="minor"/>
      </rPr>
      <t xml:space="preserve">ø 12 </t>
    </r>
  </si>
  <si>
    <t xml:space="preserve">Cu ø 14 </t>
  </si>
  <si>
    <t xml:space="preserve">Cu ø 16 </t>
  </si>
  <si>
    <t xml:space="preserve">Cu ø 18  </t>
  </si>
  <si>
    <t xml:space="preserve">Cu ø 20 </t>
  </si>
  <si>
    <t xml:space="preserve">Cu ø 22 </t>
  </si>
  <si>
    <t>Czujnik ciśnienia oleju Jelcz   symb. 538     SW680</t>
  </si>
  <si>
    <t>Czujnik prędkości pracy-prądniczka tahografu nr.cz.38003605001  /Autosan/ 2155 3 pinowa</t>
  </si>
  <si>
    <t xml:space="preserve">Czyściwo flanela opk.10kg  symb.27085   </t>
  </si>
  <si>
    <t xml:space="preserve">op. </t>
  </si>
  <si>
    <t xml:space="preserve">Czyściwo papierowe w rolce 20 kg         symb.62516    </t>
  </si>
  <si>
    <t>rol</t>
  </si>
  <si>
    <t>Dodatek zimowy do oleju napędowego 1 litr  symb. 51917</t>
  </si>
  <si>
    <t>ELEKTRONICZNY Regulator napięcia 28V Bizon ( SUMRY)</t>
  </si>
  <si>
    <t>szt</t>
  </si>
  <si>
    <t>Elektrozawór do żurawia KW-2111</t>
  </si>
  <si>
    <t xml:space="preserve">Elektrozawór wywrotu-zwykły EZP24V  symb.669      </t>
  </si>
  <si>
    <t>FCH – Odmrażacz w spray'u do szyb i zamków - Defroster Quick Spray - op. 400 ml</t>
  </si>
  <si>
    <t>Filtr oleju " FILTRON"   OP 563</t>
  </si>
  <si>
    <t>Filtr oleju "MANN''   W7008</t>
  </si>
  <si>
    <t>Filtr oleju ''HIFI''  SO 8000</t>
  </si>
  <si>
    <t>Filtr osuszacza powietrza w układzie pneumatycznym-hamulcowym wózków motorowych KNORR M39x1,5</t>
  </si>
  <si>
    <t>Filtr paliwa  CT 70064 / 300 - HS II-30  (do dystrybutora paliwa FM 2500 KINGSPAN)</t>
  </si>
  <si>
    <t>Filtr paliwa 69071103B Perkins /3611274 HIFI SN40678</t>
  </si>
  <si>
    <t>Filtr paliwa ''HIFI'' SN70519</t>
  </si>
  <si>
    <t>Filtr powietrza 432 410 222 7 M39x1,5 max.14bar</t>
  </si>
  <si>
    <t xml:space="preserve">filtr powietrza ''HIFI'' SA16579 </t>
  </si>
  <si>
    <t>Filtr powietrza JELCZ WA30-1200</t>
  </si>
  <si>
    <t>Filtr powietrza układu hamulcowego BA 5374 Baldwin</t>
  </si>
  <si>
    <t>folia ochronna na progi samochodowe /mb</t>
  </si>
  <si>
    <t>mb</t>
  </si>
  <si>
    <t xml:space="preserve">Głowiczka sprężarki SW 400-HS18 symb.30030 </t>
  </si>
  <si>
    <t>Klema akumul. Mosiądz/-/   symb.10001</t>
  </si>
  <si>
    <t>Klema akumul. Mosiądz/+/   symb.9999</t>
  </si>
  <si>
    <t>Komplet filtr paliwa do SW 400 BIZON ; C-360</t>
  </si>
  <si>
    <t>kpl</t>
  </si>
  <si>
    <t>Komplet filtr paliwa do SW 680 Jelcz</t>
  </si>
  <si>
    <t>Komplet żarówek  samochodowych kpl. H7 -12V</t>
  </si>
  <si>
    <t>Końcówka elektryczna 2,5  (wsuwki ż+m) 30+30</t>
  </si>
  <si>
    <t>Koszulka termiczna 9,5/4,8 dł. 1 m</t>
  </si>
  <si>
    <t>LED H4 18Diod SMD 5050  Żarówka led 24V do wózków motorowych WM15A i WMb10  białe 24V 5xLED BA15s RED 9424155R  BOSMA</t>
  </si>
  <si>
    <t>Licznik motogodzin i obrotomierz nr.cz.38004818001  /24V/KGMY</t>
  </si>
  <si>
    <t>Linka mocowania plandeki   (w metrach)</t>
  </si>
  <si>
    <t>mata gumowa do bagażnika grubość min. 3mm / m²</t>
  </si>
  <si>
    <t>Opaska zaciskowa   12-22 mm symb.4160 ślimakowa</t>
  </si>
  <si>
    <t xml:space="preserve">Opaska zaciskowa   30-45 mm symb.7521 ślimakowa, </t>
  </si>
  <si>
    <t>Opaska zaciskowa  20-32 mm            symb.7523    ślimakowa</t>
  </si>
  <si>
    <t>Opaski zaciskowe plastikowe 250/2,5 0pk.100szt</t>
  </si>
  <si>
    <t>pas brezentowy do zabezpieczenia ładunku dł. 7m, szer. 5 cm (ściągany)</t>
  </si>
  <si>
    <t>Pas transportowy z napinaczem 75mm/10t 8m</t>
  </si>
  <si>
    <t xml:space="preserve">pasek klinowy           13,4X10,7X1468 </t>
  </si>
  <si>
    <t xml:space="preserve">pasek klinowy           13,4X10,7X1528 </t>
  </si>
  <si>
    <t>Pasek klinowy  1468        symb. 52</t>
  </si>
  <si>
    <t>Pasek klinowy 13,4x10,7x1528 do WM15A</t>
  </si>
  <si>
    <t>Pasek klinowy -562SPZ</t>
  </si>
  <si>
    <t>Pasy Transportowe ładunkowe 10 metrów 5T</t>
  </si>
  <si>
    <t>Piana aktywna do mycia silników ATAS DIMER op. 5l</t>
  </si>
  <si>
    <t xml:space="preserve">Pióro wycieraczki szkieletowe   600mm   zamocowanie Typ - U </t>
  </si>
  <si>
    <t>Plak Autobella Lavaincera 1L Szampon Samochodowy z Woskiem, Kod: SCBELLA-1W</t>
  </si>
  <si>
    <t>Plak cocpit 750ml symb. 68456</t>
  </si>
  <si>
    <t>plandeka zabezpieczająca z otworami mocującymi 3mx2m</t>
  </si>
  <si>
    <t>plandeka zabezpieczająca z otworami mocującymi 5mx4m</t>
  </si>
  <si>
    <t>Płyn do mycia silników K2  symb. 9174  -opk.5litr</t>
  </si>
  <si>
    <t>Pompa hydrauliczna Jelcz PZ2-K63W -lewe obroty - z frezem</t>
  </si>
  <si>
    <t>Pompa paliwa SW-400</t>
  </si>
  <si>
    <t>Pompa paliwa SW-680</t>
  </si>
  <si>
    <t xml:space="preserve">Pompa paliwa zasilająca SW400 AUTOSAN symb.2557     </t>
  </si>
  <si>
    <t xml:space="preserve">Pompa wodna SW-400 BIZON </t>
  </si>
  <si>
    <t>pompa wodna SW400 jednootworowa</t>
  </si>
  <si>
    <t>Pompa wodna SW-680</t>
  </si>
  <si>
    <t>Pompa wody do silnika SW400 dwuotworowa</t>
  </si>
  <si>
    <t>Pompa wody JELCZ -zwykła symb.06706</t>
  </si>
  <si>
    <t>Pompa wtryskowa reg. SW400 symb.6549</t>
  </si>
  <si>
    <t>Pompa wtryskowa regenerowana JELCZ symb.2542</t>
  </si>
  <si>
    <t xml:space="preserve">Pompka paliwa zasilająca  Jelcz                                 symb.2556   SW680 </t>
  </si>
  <si>
    <t>pompka sprzęgła STAR</t>
  </si>
  <si>
    <t>Przedłużacz budowlany 3x2,5mmx30m KEL</t>
  </si>
  <si>
    <t>Przewód paliwa F-10 gumowy zbrojony /w metrach/</t>
  </si>
  <si>
    <t>Przewód pneumatyczny M22 4,5m</t>
  </si>
  <si>
    <t>Przewód pneumatyczny M22 7m</t>
  </si>
  <si>
    <t xml:space="preserve">Przewód połączeniowy ciągnik-przyczepa-kpl. (wtyczki)   7-żyłowy /szt/  dł.6m   </t>
  </si>
  <si>
    <t>Przewód powietrza zbrojony fi16mm  /mb/</t>
  </si>
  <si>
    <t>Regulator ciśnienia  powietrza w układzie pneumatycznym- uniwersalny symb.32872</t>
  </si>
  <si>
    <t xml:space="preserve">Rozrusznik R-10             </t>
  </si>
  <si>
    <t xml:space="preserve">Rozrusznik R-20             </t>
  </si>
  <si>
    <t>Rozrusznik reg. -  Jelcz          SW 680   R20      symb.2974</t>
  </si>
  <si>
    <t>Rozrusznik reg.SW 400 R10   symb.2976</t>
  </si>
  <si>
    <t>Rozrusznik SW-400 BIZON 34V</t>
  </si>
  <si>
    <t>Rozrusznik SW-600 JELCZ 24V</t>
  </si>
  <si>
    <t>Silikon wysokotemp. czerw.K2 300g                                    symb.29258</t>
  </si>
  <si>
    <t>SILNIK NAGRZEWNICY / DMUCHAWY 24V H-9 PR-110 DUZY 336090020</t>
  </si>
  <si>
    <t>Siłownik sprzęgła Jelcz symb.3060</t>
  </si>
  <si>
    <t>Sprzęgło kpl.do  SW 680 jelcz</t>
  </si>
  <si>
    <t>sworzeń Bolzen 45x271 nr katalogowy 1983679</t>
  </si>
  <si>
    <t>Szampon samoch. z woskiem 1 L /szt./ symb.14412</t>
  </si>
  <si>
    <t>szczotka do mycia pojazdów 4 płaszczyzn 250cm</t>
  </si>
  <si>
    <t>Środek penetrujący K2 VENOL</t>
  </si>
  <si>
    <t xml:space="preserve">Talerz uzębiony 560 mm brona talerzowa  </t>
  </si>
  <si>
    <t>Tarcza sprz+docisk+ łożysko SW 400/kpl./symb.03944</t>
  </si>
  <si>
    <t>Tuleja sworznia Lagerbu 45/ 55x 60</t>
  </si>
  <si>
    <t>Wkład filtra oleju         WO - 080X</t>
  </si>
  <si>
    <t xml:space="preserve">Wkład filtra oleju WO 080 X-4015  </t>
  </si>
  <si>
    <t>Wkład filtra paliwa      WP - 065 - DX</t>
  </si>
  <si>
    <t>Wkład filtra paliwa      WP - 065 - FX</t>
  </si>
  <si>
    <t>Wkład filtra paliwa WP 065 DX - 4024</t>
  </si>
  <si>
    <t>Wkład filtra paliwa WP 065 FX -  4017</t>
  </si>
  <si>
    <t xml:space="preserve">Wkład filtra powietrza SW 680  WA30/1200 - Jelcz symb.4033      </t>
  </si>
  <si>
    <t>Włącznik krańcowy Typ KW-2111 do WM15A</t>
  </si>
  <si>
    <t xml:space="preserve">Worki Karcher WD4 WD5 WD6 MV4 MV5 MV6 2.863-006.0 </t>
  </si>
  <si>
    <t xml:space="preserve">Wyłącznik krańcowy KW 2111  24V                 symb. 68262                              </t>
  </si>
  <si>
    <t>Zawiesie linowe stalowe 1m 10mm</t>
  </si>
  <si>
    <t>Zawiesie linowe stalowe 2m 16mm</t>
  </si>
  <si>
    <t>Zawiesie łańcuchowe 4hakowe 2m/2T     Atest</t>
  </si>
  <si>
    <t>Zawiesie pasowe 2T 1m  symb.     bez końcówek-oczko  Atest</t>
  </si>
  <si>
    <t>Zawiesie pasowe 2T 2m  symb.76587     bez końcówek -oczko   Atest</t>
  </si>
  <si>
    <t>Zawiesie pasowe 2T dług.1m</t>
  </si>
  <si>
    <t>Zawiesie pasowe 4T dług.2m</t>
  </si>
  <si>
    <t>Zawiesie pasowe czterowarstwowe 4T - 3m - 60mm</t>
  </si>
  <si>
    <t xml:space="preserve">Zawiesie pasowe długości 2 m  nośność 2 tony   </t>
  </si>
  <si>
    <t xml:space="preserve">Zawiesie pasowe długości 3 m  nośność 2 tony   </t>
  </si>
  <si>
    <t xml:space="preserve">Zawiesie pasowe długości 4 m  nośność 2 tony   </t>
  </si>
  <si>
    <t>Zawór hamulca AUTOSAN</t>
  </si>
  <si>
    <t xml:space="preserve">Zawór sprzęgła kompletny /pedał/Jelcz  nr części    460.001.112.0 symb.33683   </t>
  </si>
  <si>
    <t>Złącze powietrza miękkie z zaworem C-360</t>
  </si>
  <si>
    <t>Złącze przewodów pneumatycznych bez zaworka nr kat.452.200.212.0</t>
  </si>
  <si>
    <t>Złącze przewodów powietrza twarde bez zaworu C-330/360 x501200 22x1.5 POLMO</t>
  </si>
  <si>
    <t>Spray wielofunkcyjny Lamex WD-40 450ML + aplikator LXCH017 / ŚROD-2147</t>
  </si>
  <si>
    <t>Środek penetrującyWD 40         250 ml</t>
  </si>
  <si>
    <t>Środek do czyszczenia i konserwacji kokpitu PLAK -750  (opak ml)</t>
  </si>
  <si>
    <t xml:space="preserve">Płyn do czyszczenia i odtłuszczania                                          CX-80         </t>
  </si>
  <si>
    <t xml:space="preserve">Środek do mycia pojazdów  (szampon samochodowy) op. 1L.   </t>
  </si>
  <si>
    <t>Linka holownicza 2000 kg 5m hak+ hak niebieska 2t</t>
  </si>
  <si>
    <t>Skrobaczki do szyb</t>
  </si>
  <si>
    <t>Zapach do samochodów</t>
  </si>
  <si>
    <t>Zawiesie pasowe 4m/4t</t>
  </si>
  <si>
    <t>1515881060 - ZAWIESIE PASOWE – PĘTLA 4 T X 2 MB</t>
  </si>
  <si>
    <t>1515709997 - ZAW.ŁAŃ. 4 HAKOWE ZE SKRACANIEM 8 L-2000</t>
  </si>
  <si>
    <t>Pas załadunkowy transportowy                                                    ściągający 5T 8m</t>
  </si>
  <si>
    <t>SZT</t>
  </si>
  <si>
    <t>RAZEM</t>
  </si>
  <si>
    <t>X</t>
  </si>
  <si>
    <t>Wartość zamówienia podstawowego + prawo opcji 20% netto</t>
  </si>
  <si>
    <t xml:space="preserve">Dostawa:                                                                                                                                                                             Sekcja Eksploatacji Olsztyn, 10-426 Olsztyn ul. Magazynowa 1
Sekcja Eksploatacji Ełk, 19-300 Ełk ul. Suwalska 2 A
Sekcja Eksploatacji 13-200 Działdowo ul. Grunwaldzka 49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</si>
</sst>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color rgb="FF231F20"/>
      <name val="Aptos Narrow"/>
      <family val="2"/>
      <scheme val="minor"/>
    </font>
    <font>
      <sz val="11"/>
      <color rgb="FF292929"/>
      <name val="Aptos Narrow"/>
      <family val="2"/>
      <scheme val="minor"/>
    </font>
    <font>
      <sz val="11"/>
      <color rgb="FF222222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/>
      <right style="medium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0" fontId="2" fillId="2" borderId="7" xfId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top" wrapText="1"/>
    </xf>
    <xf numFmtId="0" fontId="6" fillId="2" borderId="7" xfId="1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2" borderId="7" xfId="1" applyFont="1" applyFill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2">
    <cellStyle name="Normalny" xfId="0" builtinId="0"/>
    <cellStyle name="Normalny 2" xfId="1" xr:uid="{3682B3C5-6BCB-4F3C-9947-8FA5A570D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05904-AD62-406A-BDB1-29C14FB18430}">
  <sheetPr>
    <pageSetUpPr fitToPage="1"/>
  </sheetPr>
  <dimension ref="A1:J147"/>
  <sheetViews>
    <sheetView tabSelected="1" topLeftCell="A127" workbookViewId="0">
      <selection activeCell="A3" sqref="A3:A143"/>
    </sheetView>
  </sheetViews>
  <sheetFormatPr defaultRowHeight="15" x14ac:dyDescent="0.25"/>
  <cols>
    <col min="1" max="1" width="4.140625" customWidth="1"/>
    <col min="2" max="2" width="40.42578125" customWidth="1"/>
    <col min="3" max="3" width="4" customWidth="1"/>
    <col min="4" max="4" width="3.7109375" customWidth="1"/>
    <col min="5" max="6" width="4.140625" customWidth="1"/>
    <col min="7" max="7" width="5" customWidth="1"/>
    <col min="8" max="8" width="9.85546875" bestFit="1" customWidth="1"/>
    <col min="9" max="9" width="9.5703125" bestFit="1" customWidth="1"/>
    <col min="10" max="10" width="9.7109375" customWidth="1"/>
  </cols>
  <sheetData>
    <row r="1" spans="1:10" ht="15.75" thickBot="1" x14ac:dyDescent="0.3">
      <c r="A1" s="1"/>
      <c r="B1" s="1" t="s">
        <v>0</v>
      </c>
      <c r="C1" s="1"/>
      <c r="D1" s="54" t="s">
        <v>1</v>
      </c>
      <c r="E1" s="54"/>
      <c r="F1" s="54"/>
      <c r="G1" s="54"/>
      <c r="H1" s="54"/>
      <c r="I1" s="54"/>
      <c r="J1" s="54"/>
    </row>
    <row r="2" spans="1:10" ht="54.75" thickBot="1" x14ac:dyDescent="0.3">
      <c r="A2" s="2" t="s">
        <v>2</v>
      </c>
      <c r="B2" s="3" t="s">
        <v>3</v>
      </c>
      <c r="C2" s="3" t="s">
        <v>4</v>
      </c>
      <c r="D2" s="4" t="s">
        <v>5</v>
      </c>
      <c r="E2" s="5" t="s">
        <v>6</v>
      </c>
      <c r="F2" s="5" t="s">
        <v>7</v>
      </c>
      <c r="G2" s="4" t="s">
        <v>8</v>
      </c>
      <c r="H2" s="6" t="s">
        <v>9</v>
      </c>
      <c r="I2" s="6" t="s">
        <v>10</v>
      </c>
      <c r="J2" s="6" t="s">
        <v>11</v>
      </c>
    </row>
    <row r="3" spans="1:10" ht="15.75" thickBot="1" x14ac:dyDescent="0.3">
      <c r="A3" s="7">
        <v>1</v>
      </c>
      <c r="B3" s="8" t="s">
        <v>12</v>
      </c>
      <c r="C3" s="7" t="s">
        <v>13</v>
      </c>
      <c r="D3" s="9"/>
      <c r="E3" s="10">
        <v>4</v>
      </c>
      <c r="F3" s="11"/>
      <c r="G3" s="2">
        <f>SUM(D3:F3)</f>
        <v>4</v>
      </c>
      <c r="H3" s="44"/>
      <c r="I3" s="12">
        <f>G3*H3</f>
        <v>0</v>
      </c>
      <c r="J3" s="52">
        <f>I3*1.23</f>
        <v>0</v>
      </c>
    </row>
    <row r="4" spans="1:10" ht="30.75" thickBot="1" x14ac:dyDescent="0.3">
      <c r="A4" s="13">
        <v>2</v>
      </c>
      <c r="B4" s="14" t="s">
        <v>14</v>
      </c>
      <c r="C4" s="7" t="s">
        <v>13</v>
      </c>
      <c r="D4" s="15"/>
      <c r="E4" s="16">
        <v>2</v>
      </c>
      <c r="F4" s="17"/>
      <c r="G4" s="2">
        <f t="shared" ref="G4:G67" si="0">SUM(D4:F4)</f>
        <v>2</v>
      </c>
      <c r="H4" s="45"/>
      <c r="I4" s="12">
        <f t="shared" ref="I4:I67" si="1">G4*H4</f>
        <v>0</v>
      </c>
      <c r="J4" s="52">
        <f t="shared" ref="J4:J67" si="2">I4*1.23</f>
        <v>0</v>
      </c>
    </row>
    <row r="5" spans="1:10" ht="15.75" thickBot="1" x14ac:dyDescent="0.3">
      <c r="A5" s="13">
        <v>3</v>
      </c>
      <c r="B5" s="18" t="s">
        <v>15</v>
      </c>
      <c r="C5" s="7" t="s">
        <v>13</v>
      </c>
      <c r="D5" s="15">
        <v>1</v>
      </c>
      <c r="E5" s="16"/>
      <c r="F5" s="17"/>
      <c r="G5" s="2">
        <f t="shared" si="0"/>
        <v>1</v>
      </c>
      <c r="H5" s="45"/>
      <c r="I5" s="12">
        <f t="shared" si="1"/>
        <v>0</v>
      </c>
      <c r="J5" s="52">
        <f t="shared" si="2"/>
        <v>0</v>
      </c>
    </row>
    <row r="6" spans="1:10" ht="15.75" thickBot="1" x14ac:dyDescent="0.3">
      <c r="A6" s="13">
        <v>4</v>
      </c>
      <c r="B6" s="18" t="s">
        <v>16</v>
      </c>
      <c r="C6" s="13" t="s">
        <v>13</v>
      </c>
      <c r="D6" s="15">
        <v>1</v>
      </c>
      <c r="E6" s="16"/>
      <c r="F6" s="17"/>
      <c r="G6" s="2">
        <f t="shared" si="0"/>
        <v>1</v>
      </c>
      <c r="H6" s="45"/>
      <c r="I6" s="12">
        <f t="shared" si="1"/>
        <v>0</v>
      </c>
      <c r="J6" s="52">
        <f t="shared" si="2"/>
        <v>0</v>
      </c>
    </row>
    <row r="7" spans="1:10" ht="30.75" thickBot="1" x14ac:dyDescent="0.3">
      <c r="A7" s="13">
        <v>5</v>
      </c>
      <c r="B7" s="19" t="s">
        <v>17</v>
      </c>
      <c r="C7" s="20" t="s">
        <v>18</v>
      </c>
      <c r="D7" s="21"/>
      <c r="E7" s="22">
        <v>40</v>
      </c>
      <c r="F7" s="17"/>
      <c r="G7" s="2">
        <f t="shared" si="0"/>
        <v>40</v>
      </c>
      <c r="H7" s="46"/>
      <c r="I7" s="12">
        <f t="shared" si="1"/>
        <v>0</v>
      </c>
      <c r="J7" s="52">
        <f t="shared" si="2"/>
        <v>0</v>
      </c>
    </row>
    <row r="8" spans="1:10" ht="15.75" thickBot="1" x14ac:dyDescent="0.3">
      <c r="A8" s="7">
        <v>6</v>
      </c>
      <c r="B8" s="19" t="s">
        <v>19</v>
      </c>
      <c r="C8" s="20" t="s">
        <v>13</v>
      </c>
      <c r="D8" s="21"/>
      <c r="E8" s="16"/>
      <c r="F8" s="17">
        <v>20</v>
      </c>
      <c r="G8" s="2">
        <f t="shared" si="0"/>
        <v>20</v>
      </c>
      <c r="H8" s="45"/>
      <c r="I8" s="12">
        <f t="shared" si="1"/>
        <v>0</v>
      </c>
      <c r="J8" s="52">
        <f t="shared" si="2"/>
        <v>0</v>
      </c>
    </row>
    <row r="9" spans="1:10" ht="15.75" thickBot="1" x14ac:dyDescent="0.3">
      <c r="A9" s="13">
        <v>7</v>
      </c>
      <c r="B9" s="19" t="s">
        <v>20</v>
      </c>
      <c r="C9" s="20" t="s">
        <v>13</v>
      </c>
      <c r="D9" s="21"/>
      <c r="E9" s="16"/>
      <c r="F9" s="17">
        <v>3</v>
      </c>
      <c r="G9" s="2">
        <f t="shared" si="0"/>
        <v>3</v>
      </c>
      <c r="H9" s="45"/>
      <c r="I9" s="12">
        <f t="shared" si="1"/>
        <v>0</v>
      </c>
      <c r="J9" s="52">
        <f t="shared" si="2"/>
        <v>0</v>
      </c>
    </row>
    <row r="10" spans="1:10" ht="15.75" thickBot="1" x14ac:dyDescent="0.3">
      <c r="A10" s="13">
        <v>8</v>
      </c>
      <c r="B10" s="18" t="s">
        <v>21</v>
      </c>
      <c r="C10" s="20" t="s">
        <v>13</v>
      </c>
      <c r="D10" s="21"/>
      <c r="E10" s="16"/>
      <c r="F10" s="17">
        <v>60</v>
      </c>
      <c r="G10" s="2">
        <f t="shared" si="0"/>
        <v>60</v>
      </c>
      <c r="H10" s="45"/>
      <c r="I10" s="12">
        <f t="shared" si="1"/>
        <v>0</v>
      </c>
      <c r="J10" s="52">
        <f t="shared" si="2"/>
        <v>0</v>
      </c>
    </row>
    <row r="11" spans="1:10" ht="15.75" thickBot="1" x14ac:dyDescent="0.3">
      <c r="A11" s="7">
        <v>9</v>
      </c>
      <c r="B11" s="18" t="s">
        <v>22</v>
      </c>
      <c r="C11" s="20" t="s">
        <v>13</v>
      </c>
      <c r="D11" s="21"/>
      <c r="E11" s="16"/>
      <c r="F11" s="17">
        <v>60</v>
      </c>
      <c r="G11" s="2">
        <f t="shared" si="0"/>
        <v>60</v>
      </c>
      <c r="H11" s="45"/>
      <c r="I11" s="12">
        <f t="shared" si="1"/>
        <v>0</v>
      </c>
      <c r="J11" s="52">
        <f t="shared" si="2"/>
        <v>0</v>
      </c>
    </row>
    <row r="12" spans="1:10" ht="15.75" thickBot="1" x14ac:dyDescent="0.3">
      <c r="A12" s="13">
        <v>10</v>
      </c>
      <c r="B12" s="18" t="s">
        <v>23</v>
      </c>
      <c r="C12" s="20" t="s">
        <v>13</v>
      </c>
      <c r="D12" s="21"/>
      <c r="E12" s="16"/>
      <c r="F12" s="17">
        <v>60</v>
      </c>
      <c r="G12" s="2">
        <f t="shared" si="0"/>
        <v>60</v>
      </c>
      <c r="H12" s="45"/>
      <c r="I12" s="12">
        <f t="shared" si="1"/>
        <v>0</v>
      </c>
      <c r="J12" s="52">
        <f t="shared" si="2"/>
        <v>0</v>
      </c>
    </row>
    <row r="13" spans="1:10" ht="15.75" thickBot="1" x14ac:dyDescent="0.3">
      <c r="A13" s="13">
        <v>11</v>
      </c>
      <c r="B13" s="18" t="s">
        <v>24</v>
      </c>
      <c r="C13" s="20" t="s">
        <v>13</v>
      </c>
      <c r="D13" s="21"/>
      <c r="E13" s="16"/>
      <c r="F13" s="17">
        <v>20</v>
      </c>
      <c r="G13" s="2">
        <f t="shared" si="0"/>
        <v>20</v>
      </c>
      <c r="H13" s="45"/>
      <c r="I13" s="12">
        <f t="shared" si="1"/>
        <v>0</v>
      </c>
      <c r="J13" s="52">
        <f t="shared" si="2"/>
        <v>0</v>
      </c>
    </row>
    <row r="14" spans="1:10" ht="15.75" thickBot="1" x14ac:dyDescent="0.3">
      <c r="A14" s="13">
        <v>12</v>
      </c>
      <c r="B14" s="23" t="s">
        <v>25</v>
      </c>
      <c r="C14" s="20" t="s">
        <v>13</v>
      </c>
      <c r="D14" s="21"/>
      <c r="E14" s="16"/>
      <c r="F14" s="17">
        <v>20</v>
      </c>
      <c r="G14" s="2">
        <f t="shared" si="0"/>
        <v>20</v>
      </c>
      <c r="H14" s="45"/>
      <c r="I14" s="12">
        <f t="shared" si="1"/>
        <v>0</v>
      </c>
      <c r="J14" s="52">
        <f t="shared" si="2"/>
        <v>0</v>
      </c>
    </row>
    <row r="15" spans="1:10" ht="15.75" thickBot="1" x14ac:dyDescent="0.3">
      <c r="A15" s="13">
        <v>13</v>
      </c>
      <c r="B15" s="18" t="s">
        <v>26</v>
      </c>
      <c r="C15" s="20" t="s">
        <v>13</v>
      </c>
      <c r="D15" s="21"/>
      <c r="E15" s="16"/>
      <c r="F15" s="17">
        <v>20</v>
      </c>
      <c r="G15" s="2">
        <f t="shared" si="0"/>
        <v>20</v>
      </c>
      <c r="H15" s="45"/>
      <c r="I15" s="12">
        <f t="shared" si="1"/>
        <v>0</v>
      </c>
      <c r="J15" s="52">
        <f t="shared" si="2"/>
        <v>0</v>
      </c>
    </row>
    <row r="16" spans="1:10" ht="15.75" thickBot="1" x14ac:dyDescent="0.3">
      <c r="A16" s="7">
        <v>14</v>
      </c>
      <c r="B16" s="18" t="s">
        <v>27</v>
      </c>
      <c r="C16" s="20" t="s">
        <v>13</v>
      </c>
      <c r="D16" s="21"/>
      <c r="E16" s="16"/>
      <c r="F16" s="17">
        <v>20</v>
      </c>
      <c r="G16" s="2">
        <f t="shared" si="0"/>
        <v>20</v>
      </c>
      <c r="H16" s="45"/>
      <c r="I16" s="12">
        <f t="shared" si="1"/>
        <v>0</v>
      </c>
      <c r="J16" s="52">
        <f t="shared" si="2"/>
        <v>0</v>
      </c>
    </row>
    <row r="17" spans="1:10" ht="30.75" thickBot="1" x14ac:dyDescent="0.3">
      <c r="A17" s="13">
        <v>15</v>
      </c>
      <c r="B17" s="19" t="s">
        <v>28</v>
      </c>
      <c r="C17" s="20" t="s">
        <v>13</v>
      </c>
      <c r="D17" s="21"/>
      <c r="E17" s="16"/>
      <c r="F17" s="17">
        <v>3</v>
      </c>
      <c r="G17" s="2">
        <f t="shared" si="0"/>
        <v>3</v>
      </c>
      <c r="H17" s="45"/>
      <c r="I17" s="12">
        <f t="shared" si="1"/>
        <v>0</v>
      </c>
      <c r="J17" s="52">
        <f t="shared" si="2"/>
        <v>0</v>
      </c>
    </row>
    <row r="18" spans="1:10" ht="45.75" thickBot="1" x14ac:dyDescent="0.3">
      <c r="A18" s="13">
        <v>16</v>
      </c>
      <c r="B18" s="19" t="s">
        <v>29</v>
      </c>
      <c r="C18" s="20" t="s">
        <v>13</v>
      </c>
      <c r="D18" s="21"/>
      <c r="E18" s="16"/>
      <c r="F18" s="17">
        <v>1</v>
      </c>
      <c r="G18" s="2">
        <f t="shared" si="0"/>
        <v>1</v>
      </c>
      <c r="H18" s="45"/>
      <c r="I18" s="12">
        <f t="shared" si="1"/>
        <v>0</v>
      </c>
      <c r="J18" s="52">
        <f t="shared" si="2"/>
        <v>0</v>
      </c>
    </row>
    <row r="19" spans="1:10" ht="15.75" thickBot="1" x14ac:dyDescent="0.3">
      <c r="A19" s="7">
        <v>17</v>
      </c>
      <c r="B19" s="19" t="s">
        <v>30</v>
      </c>
      <c r="C19" s="20" t="s">
        <v>31</v>
      </c>
      <c r="D19" s="21"/>
      <c r="E19" s="16"/>
      <c r="F19" s="17">
        <v>8</v>
      </c>
      <c r="G19" s="2">
        <f t="shared" si="0"/>
        <v>8</v>
      </c>
      <c r="H19" s="45"/>
      <c r="I19" s="12">
        <f t="shared" si="1"/>
        <v>0</v>
      </c>
      <c r="J19" s="52">
        <f t="shared" si="2"/>
        <v>0</v>
      </c>
    </row>
    <row r="20" spans="1:10" ht="30.75" thickBot="1" x14ac:dyDescent="0.3">
      <c r="A20" s="13">
        <v>18</v>
      </c>
      <c r="B20" s="19" t="s">
        <v>32</v>
      </c>
      <c r="C20" s="20" t="s">
        <v>33</v>
      </c>
      <c r="D20" s="21"/>
      <c r="E20" s="16"/>
      <c r="F20" s="17">
        <v>6</v>
      </c>
      <c r="G20" s="2">
        <f t="shared" si="0"/>
        <v>6</v>
      </c>
      <c r="H20" s="45"/>
      <c r="I20" s="12">
        <f t="shared" si="1"/>
        <v>0</v>
      </c>
      <c r="J20" s="52">
        <f t="shared" si="2"/>
        <v>0</v>
      </c>
    </row>
    <row r="21" spans="1:10" ht="30.75" thickBot="1" x14ac:dyDescent="0.3">
      <c r="A21" s="13">
        <v>19</v>
      </c>
      <c r="B21" s="19" t="s">
        <v>34</v>
      </c>
      <c r="C21" s="20" t="s">
        <v>31</v>
      </c>
      <c r="D21" s="21"/>
      <c r="E21" s="16"/>
      <c r="F21" s="17">
        <v>10</v>
      </c>
      <c r="G21" s="2">
        <f t="shared" si="0"/>
        <v>10</v>
      </c>
      <c r="H21" s="45"/>
      <c r="I21" s="12">
        <f t="shared" si="1"/>
        <v>0</v>
      </c>
      <c r="J21" s="52">
        <f t="shared" si="2"/>
        <v>0</v>
      </c>
    </row>
    <row r="22" spans="1:10" ht="30.75" thickBot="1" x14ac:dyDescent="0.3">
      <c r="A22" s="13">
        <v>20</v>
      </c>
      <c r="B22" s="19" t="s">
        <v>35</v>
      </c>
      <c r="C22" s="13" t="s">
        <v>36</v>
      </c>
      <c r="D22" s="15"/>
      <c r="E22" s="16">
        <v>6</v>
      </c>
      <c r="F22" s="17"/>
      <c r="G22" s="2">
        <f t="shared" si="0"/>
        <v>6</v>
      </c>
      <c r="H22" s="45"/>
      <c r="I22" s="12">
        <f t="shared" si="1"/>
        <v>0</v>
      </c>
      <c r="J22" s="52">
        <f t="shared" si="2"/>
        <v>0</v>
      </c>
    </row>
    <row r="23" spans="1:10" ht="15.75" thickBot="1" x14ac:dyDescent="0.3">
      <c r="A23" s="13">
        <v>21</v>
      </c>
      <c r="B23" s="14" t="s">
        <v>37</v>
      </c>
      <c r="C23" s="13" t="s">
        <v>36</v>
      </c>
      <c r="D23" s="15"/>
      <c r="E23" s="16">
        <v>4</v>
      </c>
      <c r="F23" s="17"/>
      <c r="G23" s="2">
        <f t="shared" si="0"/>
        <v>4</v>
      </c>
      <c r="H23" s="45"/>
      <c r="I23" s="12">
        <f t="shared" si="1"/>
        <v>0</v>
      </c>
      <c r="J23" s="52">
        <f t="shared" si="2"/>
        <v>0</v>
      </c>
    </row>
    <row r="24" spans="1:10" ht="30.75" thickBot="1" x14ac:dyDescent="0.3">
      <c r="A24" s="7">
        <v>22</v>
      </c>
      <c r="B24" s="19" t="s">
        <v>38</v>
      </c>
      <c r="C24" s="13" t="s">
        <v>36</v>
      </c>
      <c r="D24" s="21"/>
      <c r="E24" s="16"/>
      <c r="F24" s="17">
        <v>2</v>
      </c>
      <c r="G24" s="2">
        <f t="shared" si="0"/>
        <v>2</v>
      </c>
      <c r="H24" s="45"/>
      <c r="I24" s="12">
        <f t="shared" si="1"/>
        <v>0</v>
      </c>
      <c r="J24" s="52">
        <f t="shared" si="2"/>
        <v>0</v>
      </c>
    </row>
    <row r="25" spans="1:10" ht="30.75" thickBot="1" x14ac:dyDescent="0.3">
      <c r="A25" s="13">
        <v>23</v>
      </c>
      <c r="B25" s="19" t="s">
        <v>39</v>
      </c>
      <c r="C25" s="13" t="s">
        <v>36</v>
      </c>
      <c r="D25" s="21"/>
      <c r="E25" s="16"/>
      <c r="F25" s="24">
        <v>15</v>
      </c>
      <c r="G25" s="2">
        <f t="shared" si="0"/>
        <v>15</v>
      </c>
      <c r="H25" s="47"/>
      <c r="I25" s="12">
        <f t="shared" si="1"/>
        <v>0</v>
      </c>
      <c r="J25" s="52">
        <f t="shared" si="2"/>
        <v>0</v>
      </c>
    </row>
    <row r="26" spans="1:10" ht="15.75" thickBot="1" x14ac:dyDescent="0.3">
      <c r="A26" s="13">
        <v>24</v>
      </c>
      <c r="B26" s="25" t="s">
        <v>40</v>
      </c>
      <c r="C26" s="13" t="s">
        <v>36</v>
      </c>
      <c r="D26" s="15">
        <v>2</v>
      </c>
      <c r="E26" s="16"/>
      <c r="F26" s="17"/>
      <c r="G26" s="2">
        <f t="shared" si="0"/>
        <v>2</v>
      </c>
      <c r="H26" s="45"/>
      <c r="I26" s="12">
        <f t="shared" si="1"/>
        <v>0</v>
      </c>
      <c r="J26" s="52">
        <f t="shared" si="2"/>
        <v>0</v>
      </c>
    </row>
    <row r="27" spans="1:10" ht="15.75" thickBot="1" x14ac:dyDescent="0.3">
      <c r="A27" s="7">
        <v>25</v>
      </c>
      <c r="B27" s="25" t="s">
        <v>41</v>
      </c>
      <c r="C27" s="13" t="s">
        <v>36</v>
      </c>
      <c r="D27" s="15">
        <v>2</v>
      </c>
      <c r="E27" s="16"/>
      <c r="F27" s="17"/>
      <c r="G27" s="2">
        <f t="shared" si="0"/>
        <v>2</v>
      </c>
      <c r="H27" s="45"/>
      <c r="I27" s="12">
        <f t="shared" si="1"/>
        <v>0</v>
      </c>
      <c r="J27" s="52">
        <f t="shared" si="2"/>
        <v>0</v>
      </c>
    </row>
    <row r="28" spans="1:10" ht="15.75" thickBot="1" x14ac:dyDescent="0.3">
      <c r="A28" s="13">
        <v>26</v>
      </c>
      <c r="B28" s="25" t="s">
        <v>42</v>
      </c>
      <c r="C28" s="13" t="s">
        <v>36</v>
      </c>
      <c r="D28" s="15">
        <v>2</v>
      </c>
      <c r="E28" s="16"/>
      <c r="F28" s="17"/>
      <c r="G28" s="2">
        <f t="shared" si="0"/>
        <v>2</v>
      </c>
      <c r="H28" s="45"/>
      <c r="I28" s="12">
        <f t="shared" si="1"/>
        <v>0</v>
      </c>
      <c r="J28" s="52">
        <f t="shared" si="2"/>
        <v>0</v>
      </c>
    </row>
    <row r="29" spans="1:10" ht="45.75" thickBot="1" x14ac:dyDescent="0.3">
      <c r="A29" s="13">
        <v>27</v>
      </c>
      <c r="B29" s="19" t="s">
        <v>43</v>
      </c>
      <c r="C29" s="13" t="s">
        <v>36</v>
      </c>
      <c r="D29" s="21"/>
      <c r="E29" s="16"/>
      <c r="F29" s="17">
        <v>6</v>
      </c>
      <c r="G29" s="2">
        <f t="shared" si="0"/>
        <v>6</v>
      </c>
      <c r="H29" s="45"/>
      <c r="I29" s="12">
        <f t="shared" si="1"/>
        <v>0</v>
      </c>
      <c r="J29" s="52">
        <f t="shared" si="2"/>
        <v>0</v>
      </c>
    </row>
    <row r="30" spans="1:10" ht="30.75" thickBot="1" x14ac:dyDescent="0.3">
      <c r="A30" s="13">
        <v>28</v>
      </c>
      <c r="B30" s="19" t="s">
        <v>44</v>
      </c>
      <c r="C30" s="13" t="s">
        <v>36</v>
      </c>
      <c r="D30" s="21"/>
      <c r="E30" s="16"/>
      <c r="F30" s="17">
        <v>6</v>
      </c>
      <c r="G30" s="2">
        <f t="shared" si="0"/>
        <v>6</v>
      </c>
      <c r="H30" s="45"/>
      <c r="I30" s="12">
        <f t="shared" si="1"/>
        <v>0</v>
      </c>
      <c r="J30" s="52">
        <f t="shared" si="2"/>
        <v>0</v>
      </c>
    </row>
    <row r="31" spans="1:10" ht="30.75" thickBot="1" x14ac:dyDescent="0.3">
      <c r="A31" s="13">
        <v>29</v>
      </c>
      <c r="B31" s="19" t="s">
        <v>45</v>
      </c>
      <c r="C31" s="13" t="s">
        <v>36</v>
      </c>
      <c r="D31" s="21"/>
      <c r="E31" s="16"/>
      <c r="F31" s="17">
        <v>2</v>
      </c>
      <c r="G31" s="2">
        <f t="shared" si="0"/>
        <v>2</v>
      </c>
      <c r="H31" s="45"/>
      <c r="I31" s="12">
        <f t="shared" si="1"/>
        <v>0</v>
      </c>
      <c r="J31" s="52">
        <f t="shared" si="2"/>
        <v>0</v>
      </c>
    </row>
    <row r="32" spans="1:10" ht="15.75" thickBot="1" x14ac:dyDescent="0.3">
      <c r="A32" s="7">
        <v>30</v>
      </c>
      <c r="B32" s="25" t="s">
        <v>46</v>
      </c>
      <c r="C32" s="13" t="s">
        <v>36</v>
      </c>
      <c r="D32" s="15">
        <v>2</v>
      </c>
      <c r="E32" s="16"/>
      <c r="F32" s="17"/>
      <c r="G32" s="2">
        <f t="shared" si="0"/>
        <v>2</v>
      </c>
      <c r="H32" s="45"/>
      <c r="I32" s="12">
        <f t="shared" si="1"/>
        <v>0</v>
      </c>
      <c r="J32" s="52">
        <f t="shared" si="2"/>
        <v>0</v>
      </c>
    </row>
    <row r="33" spans="1:10" ht="30.75" thickBot="1" x14ac:dyDescent="0.3">
      <c r="A33" s="13">
        <v>31</v>
      </c>
      <c r="B33" s="26" t="s">
        <v>47</v>
      </c>
      <c r="C33" s="13" t="s">
        <v>36</v>
      </c>
      <c r="D33" s="15"/>
      <c r="E33" s="16">
        <v>2</v>
      </c>
      <c r="F33" s="17"/>
      <c r="G33" s="2">
        <f t="shared" si="0"/>
        <v>2</v>
      </c>
      <c r="H33" s="45"/>
      <c r="I33" s="12">
        <f t="shared" si="1"/>
        <v>0</v>
      </c>
      <c r="J33" s="52">
        <f t="shared" si="2"/>
        <v>0</v>
      </c>
    </row>
    <row r="34" spans="1:10" ht="15.75" thickBot="1" x14ac:dyDescent="0.3">
      <c r="A34" s="13">
        <v>32</v>
      </c>
      <c r="B34" s="25" t="s">
        <v>48</v>
      </c>
      <c r="C34" s="13" t="s">
        <v>36</v>
      </c>
      <c r="D34" s="15">
        <v>2</v>
      </c>
      <c r="E34" s="16"/>
      <c r="F34" s="17"/>
      <c r="G34" s="2">
        <f t="shared" si="0"/>
        <v>2</v>
      </c>
      <c r="H34" s="45"/>
      <c r="I34" s="12">
        <f t="shared" si="1"/>
        <v>0</v>
      </c>
      <c r="J34" s="52">
        <f t="shared" si="2"/>
        <v>0</v>
      </c>
    </row>
    <row r="35" spans="1:10" ht="15.75" thickBot="1" x14ac:dyDescent="0.3">
      <c r="A35" s="7">
        <v>33</v>
      </c>
      <c r="B35" s="19" t="s">
        <v>49</v>
      </c>
      <c r="C35" s="13" t="s">
        <v>36</v>
      </c>
      <c r="D35" s="15"/>
      <c r="E35" s="16">
        <v>4</v>
      </c>
      <c r="F35" s="17"/>
      <c r="G35" s="2">
        <f t="shared" si="0"/>
        <v>4</v>
      </c>
      <c r="H35" s="45"/>
      <c r="I35" s="12">
        <f t="shared" si="1"/>
        <v>0</v>
      </c>
      <c r="J35" s="52">
        <f t="shared" si="2"/>
        <v>0</v>
      </c>
    </row>
    <row r="36" spans="1:10" ht="30.75" thickBot="1" x14ac:dyDescent="0.3">
      <c r="A36" s="13">
        <v>34</v>
      </c>
      <c r="B36" s="19" t="s">
        <v>50</v>
      </c>
      <c r="C36" s="20" t="s">
        <v>36</v>
      </c>
      <c r="D36" s="21"/>
      <c r="E36" s="16"/>
      <c r="F36" s="17">
        <v>2</v>
      </c>
      <c r="G36" s="2">
        <f t="shared" si="0"/>
        <v>2</v>
      </c>
      <c r="H36" s="45"/>
      <c r="I36" s="12">
        <f t="shared" si="1"/>
        <v>0</v>
      </c>
      <c r="J36" s="52">
        <f t="shared" si="2"/>
        <v>0</v>
      </c>
    </row>
    <row r="37" spans="1:10" ht="15.75" thickBot="1" x14ac:dyDescent="0.3">
      <c r="A37" s="13">
        <v>35</v>
      </c>
      <c r="B37" s="19" t="s">
        <v>51</v>
      </c>
      <c r="C37" s="20" t="s">
        <v>52</v>
      </c>
      <c r="D37" s="21"/>
      <c r="E37" s="16"/>
      <c r="F37" s="17">
        <v>20</v>
      </c>
      <c r="G37" s="2">
        <f t="shared" si="0"/>
        <v>20</v>
      </c>
      <c r="H37" s="45"/>
      <c r="I37" s="12">
        <f t="shared" si="1"/>
        <v>0</v>
      </c>
      <c r="J37" s="52">
        <f t="shared" si="2"/>
        <v>0</v>
      </c>
    </row>
    <row r="38" spans="1:10" ht="30.75" thickBot="1" x14ac:dyDescent="0.3">
      <c r="A38" s="13">
        <v>36</v>
      </c>
      <c r="B38" s="19" t="s">
        <v>53</v>
      </c>
      <c r="C38" s="20" t="s">
        <v>36</v>
      </c>
      <c r="D38" s="21"/>
      <c r="E38" s="16"/>
      <c r="F38" s="17">
        <v>2</v>
      </c>
      <c r="G38" s="2">
        <f t="shared" si="0"/>
        <v>2</v>
      </c>
      <c r="H38" s="45"/>
      <c r="I38" s="12">
        <f t="shared" si="1"/>
        <v>0</v>
      </c>
      <c r="J38" s="52">
        <f t="shared" si="2"/>
        <v>0</v>
      </c>
    </row>
    <row r="39" spans="1:10" ht="15.75" thickBot="1" x14ac:dyDescent="0.3">
      <c r="A39" s="13">
        <v>37</v>
      </c>
      <c r="B39" s="19" t="s">
        <v>54</v>
      </c>
      <c r="C39" s="20" t="s">
        <v>36</v>
      </c>
      <c r="D39" s="21"/>
      <c r="E39" s="16"/>
      <c r="F39" s="17">
        <v>10</v>
      </c>
      <c r="G39" s="2">
        <f t="shared" si="0"/>
        <v>10</v>
      </c>
      <c r="H39" s="45"/>
      <c r="I39" s="12">
        <f t="shared" si="1"/>
        <v>0</v>
      </c>
      <c r="J39" s="52">
        <f t="shared" si="2"/>
        <v>0</v>
      </c>
    </row>
    <row r="40" spans="1:10" ht="15.75" thickBot="1" x14ac:dyDescent="0.3">
      <c r="A40" s="7">
        <v>38</v>
      </c>
      <c r="B40" s="19" t="s">
        <v>55</v>
      </c>
      <c r="C40" s="20" t="s">
        <v>36</v>
      </c>
      <c r="D40" s="21"/>
      <c r="E40" s="16"/>
      <c r="F40" s="17">
        <v>10</v>
      </c>
      <c r="G40" s="2">
        <f t="shared" si="0"/>
        <v>10</v>
      </c>
      <c r="H40" s="45"/>
      <c r="I40" s="12">
        <f t="shared" si="1"/>
        <v>0</v>
      </c>
      <c r="J40" s="52">
        <f t="shared" si="2"/>
        <v>0</v>
      </c>
    </row>
    <row r="41" spans="1:10" ht="30.75" thickBot="1" x14ac:dyDescent="0.3">
      <c r="A41" s="13">
        <v>39</v>
      </c>
      <c r="B41" s="26" t="s">
        <v>56</v>
      </c>
      <c r="C41" s="13" t="s">
        <v>57</v>
      </c>
      <c r="D41" s="15"/>
      <c r="E41" s="16">
        <v>12</v>
      </c>
      <c r="F41" s="17"/>
      <c r="G41" s="2">
        <f t="shared" si="0"/>
        <v>12</v>
      </c>
      <c r="H41" s="45"/>
      <c r="I41" s="12">
        <f t="shared" si="1"/>
        <v>0</v>
      </c>
      <c r="J41" s="52">
        <f t="shared" si="2"/>
        <v>0</v>
      </c>
    </row>
    <row r="42" spans="1:10" ht="15.75" thickBot="1" x14ac:dyDescent="0.3">
      <c r="A42" s="13">
        <v>40</v>
      </c>
      <c r="B42" s="26" t="s">
        <v>58</v>
      </c>
      <c r="C42" s="20" t="s">
        <v>57</v>
      </c>
      <c r="D42" s="21"/>
      <c r="E42" s="16">
        <v>4</v>
      </c>
      <c r="F42" s="17"/>
      <c r="G42" s="2">
        <f t="shared" si="0"/>
        <v>4</v>
      </c>
      <c r="H42" s="45"/>
      <c r="I42" s="12">
        <f t="shared" si="1"/>
        <v>0</v>
      </c>
      <c r="J42" s="52">
        <f t="shared" si="2"/>
        <v>0</v>
      </c>
    </row>
    <row r="43" spans="1:10" ht="30.75" thickBot="1" x14ac:dyDescent="0.3">
      <c r="A43" s="7">
        <v>41</v>
      </c>
      <c r="B43" s="19" t="s">
        <v>59</v>
      </c>
      <c r="C43" s="20" t="s">
        <v>57</v>
      </c>
      <c r="D43" s="21"/>
      <c r="E43" s="16"/>
      <c r="F43" s="17">
        <v>10</v>
      </c>
      <c r="G43" s="2">
        <f t="shared" si="0"/>
        <v>10</v>
      </c>
      <c r="H43" s="45"/>
      <c r="I43" s="12">
        <f t="shared" si="1"/>
        <v>0</v>
      </c>
      <c r="J43" s="52">
        <f t="shared" si="2"/>
        <v>0</v>
      </c>
    </row>
    <row r="44" spans="1:10" ht="30.75" thickBot="1" x14ac:dyDescent="0.3">
      <c r="A44" s="13">
        <v>42</v>
      </c>
      <c r="B44" s="19" t="s">
        <v>60</v>
      </c>
      <c r="C44" s="20" t="s">
        <v>36</v>
      </c>
      <c r="D44" s="21"/>
      <c r="E44" s="16"/>
      <c r="F44" s="17">
        <v>60</v>
      </c>
      <c r="G44" s="2">
        <f t="shared" si="0"/>
        <v>60</v>
      </c>
      <c r="H44" s="45"/>
      <c r="I44" s="12">
        <f t="shared" si="1"/>
        <v>0</v>
      </c>
      <c r="J44" s="52">
        <f t="shared" si="2"/>
        <v>0</v>
      </c>
    </row>
    <row r="45" spans="1:10" ht="15.75" thickBot="1" x14ac:dyDescent="0.3">
      <c r="A45" s="13">
        <v>43</v>
      </c>
      <c r="B45" s="19" t="s">
        <v>61</v>
      </c>
      <c r="C45" s="20" t="s">
        <v>36</v>
      </c>
      <c r="D45" s="21"/>
      <c r="E45" s="16"/>
      <c r="F45" s="17">
        <v>10</v>
      </c>
      <c r="G45" s="2">
        <f t="shared" si="0"/>
        <v>10</v>
      </c>
      <c r="H45" s="45"/>
      <c r="I45" s="12">
        <f t="shared" si="1"/>
        <v>0</v>
      </c>
      <c r="J45" s="52">
        <f t="shared" si="2"/>
        <v>0</v>
      </c>
    </row>
    <row r="46" spans="1:10" ht="48" customHeight="1" thickBot="1" x14ac:dyDescent="0.3">
      <c r="A46" s="13">
        <v>44</v>
      </c>
      <c r="B46" s="19" t="s">
        <v>62</v>
      </c>
      <c r="C46" s="20" t="s">
        <v>36</v>
      </c>
      <c r="D46" s="21"/>
      <c r="E46" s="16"/>
      <c r="F46" s="17">
        <v>8</v>
      </c>
      <c r="G46" s="2">
        <f t="shared" si="0"/>
        <v>8</v>
      </c>
      <c r="H46" s="45"/>
      <c r="I46" s="12">
        <f t="shared" si="1"/>
        <v>0</v>
      </c>
      <c r="J46" s="52">
        <f t="shared" si="2"/>
        <v>0</v>
      </c>
    </row>
    <row r="47" spans="1:10" ht="30.75" thickBot="1" x14ac:dyDescent="0.3">
      <c r="A47" s="13">
        <v>45</v>
      </c>
      <c r="B47" s="19" t="s">
        <v>63</v>
      </c>
      <c r="C47" s="20" t="s">
        <v>36</v>
      </c>
      <c r="D47" s="21"/>
      <c r="E47" s="16"/>
      <c r="F47" s="17">
        <v>1</v>
      </c>
      <c r="G47" s="2">
        <f t="shared" si="0"/>
        <v>1</v>
      </c>
      <c r="H47" s="45"/>
      <c r="I47" s="12">
        <f t="shared" si="1"/>
        <v>0</v>
      </c>
      <c r="J47" s="52">
        <f t="shared" si="2"/>
        <v>0</v>
      </c>
    </row>
    <row r="48" spans="1:10" ht="15.75" thickBot="1" x14ac:dyDescent="0.3">
      <c r="A48" s="7">
        <v>46</v>
      </c>
      <c r="B48" s="19" t="s">
        <v>64</v>
      </c>
      <c r="C48" s="20" t="s">
        <v>52</v>
      </c>
      <c r="D48" s="21"/>
      <c r="E48" s="16"/>
      <c r="F48" s="17">
        <v>30</v>
      </c>
      <c r="G48" s="2">
        <f t="shared" si="0"/>
        <v>30</v>
      </c>
      <c r="H48" s="45"/>
      <c r="I48" s="12">
        <f t="shared" si="1"/>
        <v>0</v>
      </c>
      <c r="J48" s="52">
        <f t="shared" si="2"/>
        <v>0</v>
      </c>
    </row>
    <row r="49" spans="1:10" ht="30.75" thickBot="1" x14ac:dyDescent="0.3">
      <c r="A49" s="13">
        <v>47</v>
      </c>
      <c r="B49" s="19" t="s">
        <v>65</v>
      </c>
      <c r="C49" s="20" t="s">
        <v>52</v>
      </c>
      <c r="D49" s="21"/>
      <c r="E49" s="16"/>
      <c r="F49" s="17">
        <v>20</v>
      </c>
      <c r="G49" s="2">
        <f t="shared" si="0"/>
        <v>20</v>
      </c>
      <c r="H49" s="45"/>
      <c r="I49" s="12">
        <f t="shared" si="1"/>
        <v>0</v>
      </c>
      <c r="J49" s="52">
        <f t="shared" si="2"/>
        <v>0</v>
      </c>
    </row>
    <row r="50" spans="1:10" ht="30.75" thickBot="1" x14ac:dyDescent="0.3">
      <c r="A50" s="13">
        <v>48</v>
      </c>
      <c r="B50" s="19" t="s">
        <v>66</v>
      </c>
      <c r="C50" s="20" t="s">
        <v>36</v>
      </c>
      <c r="D50" s="21"/>
      <c r="E50" s="16"/>
      <c r="F50" s="17">
        <v>30</v>
      </c>
      <c r="G50" s="2">
        <f t="shared" si="0"/>
        <v>30</v>
      </c>
      <c r="H50" s="45"/>
      <c r="I50" s="12">
        <f t="shared" si="1"/>
        <v>0</v>
      </c>
      <c r="J50" s="52">
        <f t="shared" si="2"/>
        <v>0</v>
      </c>
    </row>
    <row r="51" spans="1:10" ht="30.75" thickBot="1" x14ac:dyDescent="0.3">
      <c r="A51" s="7">
        <v>49</v>
      </c>
      <c r="B51" s="19" t="s">
        <v>67</v>
      </c>
      <c r="C51" s="20" t="s">
        <v>36</v>
      </c>
      <c r="D51" s="21"/>
      <c r="E51" s="16"/>
      <c r="F51" s="17">
        <v>30</v>
      </c>
      <c r="G51" s="2">
        <f t="shared" si="0"/>
        <v>30</v>
      </c>
      <c r="H51" s="45"/>
      <c r="I51" s="12">
        <f t="shared" si="1"/>
        <v>0</v>
      </c>
      <c r="J51" s="52">
        <f t="shared" si="2"/>
        <v>0</v>
      </c>
    </row>
    <row r="52" spans="1:10" ht="30.75" thickBot="1" x14ac:dyDescent="0.3">
      <c r="A52" s="13">
        <v>50</v>
      </c>
      <c r="B52" s="19" t="s">
        <v>68</v>
      </c>
      <c r="C52" s="20" t="s">
        <v>36</v>
      </c>
      <c r="D52" s="21"/>
      <c r="E52" s="16"/>
      <c r="F52" s="17">
        <v>30</v>
      </c>
      <c r="G52" s="2">
        <f t="shared" si="0"/>
        <v>30</v>
      </c>
      <c r="H52" s="45"/>
      <c r="I52" s="12">
        <f t="shared" si="1"/>
        <v>0</v>
      </c>
      <c r="J52" s="52">
        <f t="shared" si="2"/>
        <v>0</v>
      </c>
    </row>
    <row r="53" spans="1:10" ht="30.75" thickBot="1" x14ac:dyDescent="0.3">
      <c r="A53" s="13">
        <v>51</v>
      </c>
      <c r="B53" s="19" t="s">
        <v>69</v>
      </c>
      <c r="C53" s="20" t="s">
        <v>18</v>
      </c>
      <c r="D53" s="21"/>
      <c r="E53" s="16"/>
      <c r="F53" s="17">
        <v>6</v>
      </c>
      <c r="G53" s="2">
        <f t="shared" si="0"/>
        <v>6</v>
      </c>
      <c r="H53" s="45"/>
      <c r="I53" s="12">
        <f t="shared" si="1"/>
        <v>0</v>
      </c>
      <c r="J53" s="52">
        <f t="shared" si="2"/>
        <v>0</v>
      </c>
    </row>
    <row r="54" spans="1:10" ht="30.75" thickBot="1" x14ac:dyDescent="0.3">
      <c r="A54" s="13">
        <v>52</v>
      </c>
      <c r="B54" s="19" t="s">
        <v>70</v>
      </c>
      <c r="C54" s="20" t="s">
        <v>36</v>
      </c>
      <c r="D54" s="21"/>
      <c r="E54" s="16"/>
      <c r="F54" s="17">
        <v>8</v>
      </c>
      <c r="G54" s="2">
        <f t="shared" si="0"/>
        <v>8</v>
      </c>
      <c r="H54" s="45"/>
      <c r="I54" s="12">
        <f t="shared" si="1"/>
        <v>0</v>
      </c>
      <c r="J54" s="52">
        <f t="shared" si="2"/>
        <v>0</v>
      </c>
    </row>
    <row r="55" spans="1:10" ht="30.75" thickBot="1" x14ac:dyDescent="0.3">
      <c r="A55" s="13">
        <v>53</v>
      </c>
      <c r="B55" s="19" t="s">
        <v>71</v>
      </c>
      <c r="C55" s="20" t="s">
        <v>36</v>
      </c>
      <c r="D55" s="21"/>
      <c r="E55" s="16">
        <v>2</v>
      </c>
      <c r="F55" s="17"/>
      <c r="G55" s="2">
        <f t="shared" si="0"/>
        <v>2</v>
      </c>
      <c r="H55" s="45"/>
      <c r="I55" s="12">
        <f t="shared" si="1"/>
        <v>0</v>
      </c>
      <c r="J55" s="52">
        <f t="shared" si="2"/>
        <v>0</v>
      </c>
    </row>
    <row r="56" spans="1:10" ht="15.75" thickBot="1" x14ac:dyDescent="0.3">
      <c r="A56" s="7">
        <v>54</v>
      </c>
      <c r="B56" s="27" t="s">
        <v>72</v>
      </c>
      <c r="C56" s="13" t="s">
        <v>36</v>
      </c>
      <c r="D56" s="15">
        <v>10</v>
      </c>
      <c r="E56" s="16"/>
      <c r="F56" s="17"/>
      <c r="G56" s="2">
        <f t="shared" si="0"/>
        <v>10</v>
      </c>
      <c r="H56" s="45"/>
      <c r="I56" s="12">
        <f t="shared" si="1"/>
        <v>0</v>
      </c>
      <c r="J56" s="52">
        <f t="shared" si="2"/>
        <v>0</v>
      </c>
    </row>
    <row r="57" spans="1:10" ht="15.75" thickBot="1" x14ac:dyDescent="0.3">
      <c r="A57" s="13">
        <v>55</v>
      </c>
      <c r="B57" s="27" t="s">
        <v>73</v>
      </c>
      <c r="C57" s="13" t="s">
        <v>36</v>
      </c>
      <c r="D57" s="15">
        <v>8</v>
      </c>
      <c r="E57" s="16"/>
      <c r="F57" s="17"/>
      <c r="G57" s="2">
        <f t="shared" si="0"/>
        <v>8</v>
      </c>
      <c r="H57" s="45"/>
      <c r="I57" s="12">
        <f t="shared" si="1"/>
        <v>0</v>
      </c>
      <c r="J57" s="52">
        <f t="shared" si="2"/>
        <v>0</v>
      </c>
    </row>
    <row r="58" spans="1:10" ht="15.75" thickBot="1" x14ac:dyDescent="0.3">
      <c r="A58" s="13">
        <v>56</v>
      </c>
      <c r="B58" s="19" t="s">
        <v>74</v>
      </c>
      <c r="C58" s="20" t="s">
        <v>36</v>
      </c>
      <c r="D58" s="21"/>
      <c r="E58" s="16"/>
      <c r="F58" s="17">
        <v>20</v>
      </c>
      <c r="G58" s="2">
        <f t="shared" si="0"/>
        <v>20</v>
      </c>
      <c r="H58" s="45"/>
      <c r="I58" s="12">
        <f t="shared" si="1"/>
        <v>0</v>
      </c>
      <c r="J58" s="52">
        <f t="shared" si="2"/>
        <v>0</v>
      </c>
    </row>
    <row r="59" spans="1:10" ht="15.75" thickBot="1" x14ac:dyDescent="0.3">
      <c r="A59" s="7">
        <v>57</v>
      </c>
      <c r="B59" s="19" t="s">
        <v>75</v>
      </c>
      <c r="C59" s="20" t="s">
        <v>36</v>
      </c>
      <c r="D59" s="21"/>
      <c r="E59" s="16">
        <v>8</v>
      </c>
      <c r="F59" s="17"/>
      <c r="G59" s="2">
        <f t="shared" si="0"/>
        <v>8</v>
      </c>
      <c r="H59" s="45"/>
      <c r="I59" s="12">
        <f t="shared" si="1"/>
        <v>0</v>
      </c>
      <c r="J59" s="52">
        <f t="shared" si="2"/>
        <v>0</v>
      </c>
    </row>
    <row r="60" spans="1:10" ht="15.75" thickBot="1" x14ac:dyDescent="0.3">
      <c r="A60" s="13">
        <v>58</v>
      </c>
      <c r="B60" s="19" t="s">
        <v>76</v>
      </c>
      <c r="C60" s="20" t="s">
        <v>36</v>
      </c>
      <c r="D60" s="21">
        <v>4</v>
      </c>
      <c r="E60" s="16"/>
      <c r="F60" s="17">
        <v>8</v>
      </c>
      <c r="G60" s="2">
        <f t="shared" si="0"/>
        <v>12</v>
      </c>
      <c r="H60" s="45"/>
      <c r="I60" s="12">
        <f t="shared" si="1"/>
        <v>0</v>
      </c>
      <c r="J60" s="52">
        <f t="shared" si="2"/>
        <v>0</v>
      </c>
    </row>
    <row r="61" spans="1:10" ht="18.75" customHeight="1" thickBot="1" x14ac:dyDescent="0.3">
      <c r="A61" s="13">
        <v>59</v>
      </c>
      <c r="B61" s="27" t="s">
        <v>77</v>
      </c>
      <c r="C61" s="13" t="s">
        <v>36</v>
      </c>
      <c r="D61" s="15">
        <v>6</v>
      </c>
      <c r="E61" s="16"/>
      <c r="F61" s="17"/>
      <c r="G61" s="2">
        <f t="shared" si="0"/>
        <v>6</v>
      </c>
      <c r="H61" s="45"/>
      <c r="I61" s="12">
        <f t="shared" si="1"/>
        <v>0</v>
      </c>
      <c r="J61" s="52">
        <f t="shared" si="2"/>
        <v>0</v>
      </c>
    </row>
    <row r="62" spans="1:10" ht="30.75" thickBot="1" x14ac:dyDescent="0.3">
      <c r="A62" s="13">
        <v>60</v>
      </c>
      <c r="B62" s="19" t="s">
        <v>78</v>
      </c>
      <c r="C62" s="20" t="s">
        <v>18</v>
      </c>
      <c r="D62" s="21"/>
      <c r="E62" s="16"/>
      <c r="F62" s="17">
        <v>10</v>
      </c>
      <c r="G62" s="2">
        <f t="shared" si="0"/>
        <v>10</v>
      </c>
      <c r="H62" s="45"/>
      <c r="I62" s="12">
        <f t="shared" si="1"/>
        <v>0</v>
      </c>
      <c r="J62" s="52">
        <f t="shared" si="2"/>
        <v>0</v>
      </c>
    </row>
    <row r="63" spans="1:10" ht="30.75" thickBot="1" x14ac:dyDescent="0.3">
      <c r="A63" s="13">
        <v>61</v>
      </c>
      <c r="B63" s="19" t="s">
        <v>79</v>
      </c>
      <c r="C63" s="20" t="s">
        <v>36</v>
      </c>
      <c r="D63" s="21"/>
      <c r="E63" s="16"/>
      <c r="F63" s="17">
        <v>20</v>
      </c>
      <c r="G63" s="2">
        <f t="shared" si="0"/>
        <v>20</v>
      </c>
      <c r="H63" s="45"/>
      <c r="I63" s="12">
        <f t="shared" si="1"/>
        <v>0</v>
      </c>
      <c r="J63" s="52">
        <f t="shared" si="2"/>
        <v>0</v>
      </c>
    </row>
    <row r="64" spans="1:10" ht="33" customHeight="1" thickBot="1" x14ac:dyDescent="0.3">
      <c r="A64" s="7">
        <v>62</v>
      </c>
      <c r="B64" s="28" t="s">
        <v>80</v>
      </c>
      <c r="C64" s="20" t="s">
        <v>18</v>
      </c>
      <c r="D64" s="21"/>
      <c r="E64" s="22">
        <v>40</v>
      </c>
      <c r="F64" s="17"/>
      <c r="G64" s="2">
        <f t="shared" si="0"/>
        <v>40</v>
      </c>
      <c r="H64" s="46"/>
      <c r="I64" s="12">
        <f t="shared" si="1"/>
        <v>0</v>
      </c>
      <c r="J64" s="52">
        <f t="shared" si="2"/>
        <v>0</v>
      </c>
    </row>
    <row r="65" spans="1:10" ht="15.75" thickBot="1" x14ac:dyDescent="0.3">
      <c r="A65" s="13">
        <v>63</v>
      </c>
      <c r="B65" s="19" t="s">
        <v>81</v>
      </c>
      <c r="C65" s="20" t="s">
        <v>18</v>
      </c>
      <c r="D65" s="21"/>
      <c r="E65" s="16"/>
      <c r="F65" s="17">
        <v>24</v>
      </c>
      <c r="G65" s="2">
        <f t="shared" si="0"/>
        <v>24</v>
      </c>
      <c r="H65" s="45"/>
      <c r="I65" s="12">
        <f t="shared" si="1"/>
        <v>0</v>
      </c>
      <c r="J65" s="52">
        <f t="shared" si="2"/>
        <v>0</v>
      </c>
    </row>
    <row r="66" spans="1:10" ht="30.75" thickBot="1" x14ac:dyDescent="0.3">
      <c r="A66" s="13">
        <v>64</v>
      </c>
      <c r="B66" s="19" t="s">
        <v>82</v>
      </c>
      <c r="C66" s="20" t="s">
        <v>36</v>
      </c>
      <c r="D66" s="21"/>
      <c r="E66" s="16"/>
      <c r="F66" s="17">
        <v>4</v>
      </c>
      <c r="G66" s="2">
        <f t="shared" si="0"/>
        <v>4</v>
      </c>
      <c r="H66" s="45"/>
      <c r="I66" s="12">
        <f t="shared" si="1"/>
        <v>0</v>
      </c>
      <c r="J66" s="52">
        <f t="shared" si="2"/>
        <v>0</v>
      </c>
    </row>
    <row r="67" spans="1:10" ht="30.75" thickBot="1" x14ac:dyDescent="0.3">
      <c r="A67" s="7">
        <v>65</v>
      </c>
      <c r="B67" s="19" t="s">
        <v>83</v>
      </c>
      <c r="C67" s="20" t="s">
        <v>36</v>
      </c>
      <c r="D67" s="21"/>
      <c r="E67" s="16"/>
      <c r="F67" s="17">
        <v>4</v>
      </c>
      <c r="G67" s="2">
        <f t="shared" si="0"/>
        <v>4</v>
      </c>
      <c r="H67" s="45"/>
      <c r="I67" s="12">
        <f t="shared" si="1"/>
        <v>0</v>
      </c>
      <c r="J67" s="52">
        <f t="shared" si="2"/>
        <v>0</v>
      </c>
    </row>
    <row r="68" spans="1:10" ht="30.75" thickBot="1" x14ac:dyDescent="0.3">
      <c r="A68" s="13">
        <v>66</v>
      </c>
      <c r="B68" s="19" t="s">
        <v>84</v>
      </c>
      <c r="C68" s="20" t="s">
        <v>18</v>
      </c>
      <c r="D68" s="21"/>
      <c r="E68" s="16"/>
      <c r="F68" s="17">
        <v>10</v>
      </c>
      <c r="G68" s="2">
        <f t="shared" ref="G68:G131" si="3">SUM(D68:F68)</f>
        <v>10</v>
      </c>
      <c r="H68" s="45"/>
      <c r="I68" s="12">
        <f t="shared" ref="I68:I131" si="4">G68*H68</f>
        <v>0</v>
      </c>
      <c r="J68" s="52">
        <f t="shared" ref="J68:J131" si="5">I68*1.23</f>
        <v>0</v>
      </c>
    </row>
    <row r="69" spans="1:10" ht="30.75" thickBot="1" x14ac:dyDescent="0.3">
      <c r="A69" s="13">
        <v>67</v>
      </c>
      <c r="B69" s="19" t="s">
        <v>85</v>
      </c>
      <c r="C69" s="20" t="s">
        <v>36</v>
      </c>
      <c r="D69" s="21"/>
      <c r="E69" s="16"/>
      <c r="F69" s="17">
        <v>1</v>
      </c>
      <c r="G69" s="2">
        <f t="shared" si="3"/>
        <v>1</v>
      </c>
      <c r="H69" s="45"/>
      <c r="I69" s="12">
        <f t="shared" si="4"/>
        <v>0</v>
      </c>
      <c r="J69" s="52">
        <f t="shared" si="5"/>
        <v>0</v>
      </c>
    </row>
    <row r="70" spans="1:10" ht="15.75" thickBot="1" x14ac:dyDescent="0.3">
      <c r="A70" s="13">
        <v>68</v>
      </c>
      <c r="B70" s="19" t="s">
        <v>86</v>
      </c>
      <c r="C70" s="20" t="s">
        <v>36</v>
      </c>
      <c r="D70" s="21"/>
      <c r="E70" s="16">
        <v>2</v>
      </c>
      <c r="F70" s="17"/>
      <c r="G70" s="2">
        <f t="shared" si="3"/>
        <v>2</v>
      </c>
      <c r="H70" s="45"/>
      <c r="I70" s="12">
        <f t="shared" si="4"/>
        <v>0</v>
      </c>
      <c r="J70" s="52">
        <f t="shared" si="5"/>
        <v>0</v>
      </c>
    </row>
    <row r="71" spans="1:10" ht="15.75" thickBot="1" x14ac:dyDescent="0.3">
      <c r="A71" s="13">
        <v>69</v>
      </c>
      <c r="B71" s="19" t="s">
        <v>87</v>
      </c>
      <c r="C71" s="20" t="s">
        <v>36</v>
      </c>
      <c r="D71" s="21"/>
      <c r="E71" s="16">
        <v>2</v>
      </c>
      <c r="F71" s="17"/>
      <c r="G71" s="2">
        <f t="shared" si="3"/>
        <v>2</v>
      </c>
      <c r="H71" s="45"/>
      <c r="I71" s="12">
        <f t="shared" si="4"/>
        <v>0</v>
      </c>
      <c r="J71" s="52">
        <f t="shared" si="5"/>
        <v>0</v>
      </c>
    </row>
    <row r="72" spans="1:10" ht="30.75" thickBot="1" x14ac:dyDescent="0.3">
      <c r="A72" s="7">
        <v>70</v>
      </c>
      <c r="B72" s="19" t="s">
        <v>88</v>
      </c>
      <c r="C72" s="20" t="s">
        <v>36</v>
      </c>
      <c r="D72" s="21"/>
      <c r="E72" s="16"/>
      <c r="F72" s="17">
        <v>2</v>
      </c>
      <c r="G72" s="2">
        <f t="shared" si="3"/>
        <v>2</v>
      </c>
      <c r="H72" s="45"/>
      <c r="I72" s="12">
        <f t="shared" si="4"/>
        <v>0</v>
      </c>
      <c r="J72" s="52">
        <f t="shared" si="5"/>
        <v>0</v>
      </c>
    </row>
    <row r="73" spans="1:10" ht="15.75" thickBot="1" x14ac:dyDescent="0.3">
      <c r="A73" s="13">
        <v>71</v>
      </c>
      <c r="B73" s="19" t="s">
        <v>89</v>
      </c>
      <c r="C73" s="13" t="s">
        <v>36</v>
      </c>
      <c r="D73" s="15"/>
      <c r="E73" s="16">
        <v>2</v>
      </c>
      <c r="F73" s="17"/>
      <c r="G73" s="2">
        <f t="shared" si="3"/>
        <v>2</v>
      </c>
      <c r="H73" s="45"/>
      <c r="I73" s="12">
        <f t="shared" si="4"/>
        <v>0</v>
      </c>
      <c r="J73" s="52">
        <f t="shared" si="5"/>
        <v>0</v>
      </c>
    </row>
    <row r="74" spans="1:10" ht="15.75" thickBot="1" x14ac:dyDescent="0.3">
      <c r="A74" s="13">
        <v>72</v>
      </c>
      <c r="B74" s="19" t="s">
        <v>90</v>
      </c>
      <c r="C74" s="20" t="s">
        <v>36</v>
      </c>
      <c r="D74" s="21"/>
      <c r="E74" s="16"/>
      <c r="F74" s="17">
        <v>2</v>
      </c>
      <c r="G74" s="2">
        <f t="shared" si="3"/>
        <v>2</v>
      </c>
      <c r="H74" s="45"/>
      <c r="I74" s="12">
        <f t="shared" si="4"/>
        <v>0</v>
      </c>
      <c r="J74" s="52">
        <f t="shared" si="5"/>
        <v>0</v>
      </c>
    </row>
    <row r="75" spans="1:10" ht="15.75" thickBot="1" x14ac:dyDescent="0.3">
      <c r="A75" s="7">
        <v>73</v>
      </c>
      <c r="B75" s="19" t="s">
        <v>91</v>
      </c>
      <c r="C75" s="13" t="s">
        <v>36</v>
      </c>
      <c r="D75" s="15"/>
      <c r="E75" s="16">
        <v>2</v>
      </c>
      <c r="F75" s="17"/>
      <c r="G75" s="2">
        <f t="shared" si="3"/>
        <v>2</v>
      </c>
      <c r="H75" s="45"/>
      <c r="I75" s="12">
        <f t="shared" si="4"/>
        <v>0</v>
      </c>
      <c r="J75" s="52">
        <f t="shared" si="5"/>
        <v>0</v>
      </c>
    </row>
    <row r="76" spans="1:10" ht="22.5" customHeight="1" thickBot="1" x14ac:dyDescent="0.3">
      <c r="A76" s="13">
        <v>74</v>
      </c>
      <c r="B76" s="19" t="s">
        <v>92</v>
      </c>
      <c r="C76" s="20" t="s">
        <v>36</v>
      </c>
      <c r="D76" s="21"/>
      <c r="E76" s="16"/>
      <c r="F76" s="17">
        <v>2</v>
      </c>
      <c r="G76" s="2">
        <f t="shared" si="3"/>
        <v>2</v>
      </c>
      <c r="H76" s="45"/>
      <c r="I76" s="12">
        <f t="shared" si="4"/>
        <v>0</v>
      </c>
      <c r="J76" s="52">
        <f t="shared" si="5"/>
        <v>0</v>
      </c>
    </row>
    <row r="77" spans="1:10" ht="15.75" thickBot="1" x14ac:dyDescent="0.3">
      <c r="A77" s="13">
        <v>75</v>
      </c>
      <c r="B77" s="19" t="s">
        <v>93</v>
      </c>
      <c r="C77" s="20" t="s">
        <v>36</v>
      </c>
      <c r="D77" s="21"/>
      <c r="E77" s="16"/>
      <c r="F77" s="17">
        <v>1</v>
      </c>
      <c r="G77" s="2">
        <f t="shared" si="3"/>
        <v>1</v>
      </c>
      <c r="H77" s="45"/>
      <c r="I77" s="12">
        <f t="shared" si="4"/>
        <v>0</v>
      </c>
      <c r="J77" s="52">
        <f t="shared" si="5"/>
        <v>0</v>
      </c>
    </row>
    <row r="78" spans="1:10" ht="15.75" thickBot="1" x14ac:dyDescent="0.3">
      <c r="A78" s="13">
        <v>76</v>
      </c>
      <c r="B78" s="19" t="s">
        <v>94</v>
      </c>
      <c r="C78" s="20" t="s">
        <v>36</v>
      </c>
      <c r="D78" s="21"/>
      <c r="E78" s="16"/>
      <c r="F78" s="17">
        <v>2</v>
      </c>
      <c r="G78" s="2">
        <f t="shared" si="3"/>
        <v>2</v>
      </c>
      <c r="H78" s="45"/>
      <c r="I78" s="12">
        <f t="shared" si="4"/>
        <v>0</v>
      </c>
      <c r="J78" s="52">
        <f t="shared" si="5"/>
        <v>0</v>
      </c>
    </row>
    <row r="79" spans="1:10" ht="30.75" thickBot="1" x14ac:dyDescent="0.3">
      <c r="A79" s="13">
        <v>77</v>
      </c>
      <c r="B79" s="19" t="s">
        <v>95</v>
      </c>
      <c r="C79" s="20" t="s">
        <v>36</v>
      </c>
      <c r="D79" s="21"/>
      <c r="E79" s="16"/>
      <c r="F79" s="17">
        <v>2</v>
      </c>
      <c r="G79" s="2">
        <f t="shared" si="3"/>
        <v>2</v>
      </c>
      <c r="H79" s="45"/>
      <c r="I79" s="12">
        <f t="shared" si="4"/>
        <v>0</v>
      </c>
      <c r="J79" s="52">
        <f t="shared" si="5"/>
        <v>0</v>
      </c>
    </row>
    <row r="80" spans="1:10" ht="30.75" thickBot="1" x14ac:dyDescent="0.3">
      <c r="A80" s="7">
        <v>78</v>
      </c>
      <c r="B80" s="19" t="s">
        <v>96</v>
      </c>
      <c r="C80" s="20" t="s">
        <v>36</v>
      </c>
      <c r="D80" s="21"/>
      <c r="E80" s="16"/>
      <c r="F80" s="17">
        <v>2</v>
      </c>
      <c r="G80" s="2">
        <f t="shared" si="3"/>
        <v>2</v>
      </c>
      <c r="H80" s="45"/>
      <c r="I80" s="12">
        <f t="shared" si="4"/>
        <v>0</v>
      </c>
      <c r="J80" s="52">
        <f t="shared" si="5"/>
        <v>0</v>
      </c>
    </row>
    <row r="81" spans="1:10" ht="15.75" thickBot="1" x14ac:dyDescent="0.3">
      <c r="A81" s="13">
        <v>79</v>
      </c>
      <c r="B81" s="19" t="s">
        <v>97</v>
      </c>
      <c r="C81" s="20" t="s">
        <v>36</v>
      </c>
      <c r="D81" s="21"/>
      <c r="E81" s="16"/>
      <c r="F81" s="17">
        <v>2</v>
      </c>
      <c r="G81" s="2">
        <f t="shared" si="3"/>
        <v>2</v>
      </c>
      <c r="H81" s="45"/>
      <c r="I81" s="12">
        <f t="shared" si="4"/>
        <v>0</v>
      </c>
      <c r="J81" s="52">
        <f t="shared" si="5"/>
        <v>0</v>
      </c>
    </row>
    <row r="82" spans="1:10" ht="15.75" thickBot="1" x14ac:dyDescent="0.3">
      <c r="A82" s="13">
        <v>80</v>
      </c>
      <c r="B82" s="19" t="s">
        <v>98</v>
      </c>
      <c r="C82" s="20" t="s">
        <v>36</v>
      </c>
      <c r="D82" s="21"/>
      <c r="E82" s="16">
        <v>1</v>
      </c>
      <c r="F82" s="17"/>
      <c r="G82" s="2">
        <f t="shared" si="3"/>
        <v>1</v>
      </c>
      <c r="H82" s="45"/>
      <c r="I82" s="12">
        <f t="shared" si="4"/>
        <v>0</v>
      </c>
      <c r="J82" s="52">
        <f t="shared" si="5"/>
        <v>0</v>
      </c>
    </row>
    <row r="83" spans="1:10" ht="30.75" thickBot="1" x14ac:dyDescent="0.3">
      <c r="A83" s="7">
        <v>81</v>
      </c>
      <c r="B83" s="19" t="s">
        <v>99</v>
      </c>
      <c r="C83" s="20" t="s">
        <v>36</v>
      </c>
      <c r="D83" s="21"/>
      <c r="E83" s="16"/>
      <c r="F83" s="17">
        <v>20</v>
      </c>
      <c r="G83" s="2">
        <f t="shared" si="3"/>
        <v>20</v>
      </c>
      <c r="H83" s="45"/>
      <c r="I83" s="12">
        <f t="shared" si="4"/>
        <v>0</v>
      </c>
      <c r="J83" s="52">
        <f t="shared" si="5"/>
        <v>0</v>
      </c>
    </row>
    <row r="84" spans="1:10" ht="15.75" thickBot="1" x14ac:dyDescent="0.3">
      <c r="A84" s="13">
        <v>82</v>
      </c>
      <c r="B84" s="19" t="s">
        <v>100</v>
      </c>
      <c r="C84" s="13" t="s">
        <v>36</v>
      </c>
      <c r="D84" s="15"/>
      <c r="E84" s="16">
        <v>2</v>
      </c>
      <c r="F84" s="17"/>
      <c r="G84" s="2">
        <f t="shared" si="3"/>
        <v>2</v>
      </c>
      <c r="H84" s="45"/>
      <c r="I84" s="12">
        <f t="shared" si="4"/>
        <v>0</v>
      </c>
      <c r="J84" s="52">
        <f t="shared" si="5"/>
        <v>0</v>
      </c>
    </row>
    <row r="85" spans="1:10" ht="15.75" thickBot="1" x14ac:dyDescent="0.3">
      <c r="A85" s="13">
        <v>83</v>
      </c>
      <c r="B85" s="19" t="s">
        <v>101</v>
      </c>
      <c r="C85" s="13" t="s">
        <v>36</v>
      </c>
      <c r="D85" s="15"/>
      <c r="E85" s="16">
        <v>2</v>
      </c>
      <c r="F85" s="17"/>
      <c r="G85" s="2">
        <f t="shared" si="3"/>
        <v>2</v>
      </c>
      <c r="H85" s="45"/>
      <c r="I85" s="12">
        <f t="shared" si="4"/>
        <v>0</v>
      </c>
      <c r="J85" s="52">
        <f t="shared" si="5"/>
        <v>0</v>
      </c>
    </row>
    <row r="86" spans="1:10" ht="30.75" thickBot="1" x14ac:dyDescent="0.3">
      <c r="A86" s="13">
        <v>84</v>
      </c>
      <c r="B86" s="19" t="s">
        <v>102</v>
      </c>
      <c r="C86" s="20" t="s">
        <v>57</v>
      </c>
      <c r="D86" s="21"/>
      <c r="E86" s="16"/>
      <c r="F86" s="17">
        <v>2</v>
      </c>
      <c r="G86" s="2">
        <f t="shared" si="3"/>
        <v>2</v>
      </c>
      <c r="H86" s="45"/>
      <c r="I86" s="12">
        <f t="shared" si="4"/>
        <v>0</v>
      </c>
      <c r="J86" s="52">
        <f t="shared" si="5"/>
        <v>0</v>
      </c>
    </row>
    <row r="87" spans="1:10" ht="15.75" thickBot="1" x14ac:dyDescent="0.3">
      <c r="A87" s="13">
        <v>85</v>
      </c>
      <c r="B87" s="19" t="s">
        <v>103</v>
      </c>
      <c r="C87" s="20" t="s">
        <v>52</v>
      </c>
      <c r="D87" s="21"/>
      <c r="E87" s="16"/>
      <c r="F87" s="17">
        <v>10</v>
      </c>
      <c r="G87" s="2">
        <f t="shared" si="3"/>
        <v>10</v>
      </c>
      <c r="H87" s="45"/>
      <c r="I87" s="12">
        <f t="shared" si="4"/>
        <v>0</v>
      </c>
      <c r="J87" s="52">
        <f t="shared" si="5"/>
        <v>0</v>
      </c>
    </row>
    <row r="88" spans="1:10" ht="30.75" thickBot="1" x14ac:dyDescent="0.3">
      <c r="A88" s="7">
        <v>86</v>
      </c>
      <c r="B88" s="19" t="s">
        <v>104</v>
      </c>
      <c r="C88" s="20" t="s">
        <v>36</v>
      </c>
      <c r="D88" s="21"/>
      <c r="E88" s="16"/>
      <c r="F88" s="17">
        <v>2</v>
      </c>
      <c r="G88" s="2">
        <f t="shared" si="3"/>
        <v>2</v>
      </c>
      <c r="H88" s="45"/>
      <c r="I88" s="12">
        <f t="shared" si="4"/>
        <v>0</v>
      </c>
      <c r="J88" s="52">
        <f t="shared" si="5"/>
        <v>0</v>
      </c>
    </row>
    <row r="89" spans="1:10" ht="15.75" thickBot="1" x14ac:dyDescent="0.3">
      <c r="A89" s="13">
        <v>87</v>
      </c>
      <c r="B89" s="23" t="s">
        <v>105</v>
      </c>
      <c r="C89" s="13" t="s">
        <v>36</v>
      </c>
      <c r="D89" s="15">
        <v>1</v>
      </c>
      <c r="E89" s="16"/>
      <c r="F89" s="17"/>
      <c r="G89" s="2">
        <f t="shared" si="3"/>
        <v>1</v>
      </c>
      <c r="H89" s="45"/>
      <c r="I89" s="12">
        <f t="shared" si="4"/>
        <v>0</v>
      </c>
      <c r="J89" s="52">
        <f t="shared" si="5"/>
        <v>0</v>
      </c>
    </row>
    <row r="90" spans="1:10" ht="15.75" thickBot="1" x14ac:dyDescent="0.3">
      <c r="A90" s="13">
        <v>88</v>
      </c>
      <c r="B90" s="23" t="s">
        <v>106</v>
      </c>
      <c r="C90" s="13" t="s">
        <v>36</v>
      </c>
      <c r="D90" s="15">
        <v>1</v>
      </c>
      <c r="E90" s="16"/>
      <c r="F90" s="17"/>
      <c r="G90" s="2">
        <f t="shared" si="3"/>
        <v>1</v>
      </c>
      <c r="H90" s="45"/>
      <c r="I90" s="12">
        <f t="shared" si="4"/>
        <v>0</v>
      </c>
      <c r="J90" s="52">
        <f t="shared" si="5"/>
        <v>0</v>
      </c>
    </row>
    <row r="91" spans="1:10" ht="30.75" thickBot="1" x14ac:dyDescent="0.3">
      <c r="A91" s="7">
        <v>89</v>
      </c>
      <c r="B91" s="19" t="s">
        <v>107</v>
      </c>
      <c r="C91" s="13" t="s">
        <v>36</v>
      </c>
      <c r="D91" s="21"/>
      <c r="E91" s="16"/>
      <c r="F91" s="17">
        <v>1</v>
      </c>
      <c r="G91" s="2">
        <f t="shared" si="3"/>
        <v>1</v>
      </c>
      <c r="H91" s="45"/>
      <c r="I91" s="12">
        <f t="shared" si="4"/>
        <v>0</v>
      </c>
      <c r="J91" s="52">
        <f t="shared" si="5"/>
        <v>0</v>
      </c>
    </row>
    <row r="92" spans="1:10" ht="15.75" thickBot="1" x14ac:dyDescent="0.3">
      <c r="A92" s="13">
        <v>90</v>
      </c>
      <c r="B92" s="19" t="s">
        <v>108</v>
      </c>
      <c r="C92" s="13" t="s">
        <v>36</v>
      </c>
      <c r="D92" s="21"/>
      <c r="E92" s="16"/>
      <c r="F92" s="17">
        <v>2</v>
      </c>
      <c r="G92" s="2">
        <f t="shared" si="3"/>
        <v>2</v>
      </c>
      <c r="H92" s="45"/>
      <c r="I92" s="12">
        <f t="shared" si="4"/>
        <v>0</v>
      </c>
      <c r="J92" s="52">
        <f t="shared" si="5"/>
        <v>0</v>
      </c>
    </row>
    <row r="93" spans="1:10" ht="15.75" thickBot="1" x14ac:dyDescent="0.3">
      <c r="A93" s="13">
        <v>91</v>
      </c>
      <c r="B93" s="19" t="s">
        <v>109</v>
      </c>
      <c r="C93" s="13" t="s">
        <v>36</v>
      </c>
      <c r="D93" s="15"/>
      <c r="E93" s="16">
        <v>2</v>
      </c>
      <c r="F93" s="17"/>
      <c r="G93" s="2">
        <f t="shared" si="3"/>
        <v>2</v>
      </c>
      <c r="H93" s="45"/>
      <c r="I93" s="12">
        <f t="shared" si="4"/>
        <v>0</v>
      </c>
      <c r="J93" s="52">
        <f t="shared" si="5"/>
        <v>0</v>
      </c>
    </row>
    <row r="94" spans="1:10" ht="15.75" thickBot="1" x14ac:dyDescent="0.3">
      <c r="A94" s="13">
        <v>92</v>
      </c>
      <c r="B94" s="19" t="s">
        <v>110</v>
      </c>
      <c r="C94" s="13" t="s">
        <v>36</v>
      </c>
      <c r="D94" s="15"/>
      <c r="E94" s="16">
        <v>2</v>
      </c>
      <c r="F94" s="17"/>
      <c r="G94" s="2">
        <f t="shared" si="3"/>
        <v>2</v>
      </c>
      <c r="H94" s="45"/>
      <c r="I94" s="12">
        <f t="shared" si="4"/>
        <v>0</v>
      </c>
      <c r="J94" s="52">
        <f t="shared" si="5"/>
        <v>0</v>
      </c>
    </row>
    <row r="95" spans="1:10" ht="30.75" thickBot="1" x14ac:dyDescent="0.3">
      <c r="A95" s="13">
        <v>93</v>
      </c>
      <c r="B95" s="19" t="s">
        <v>111</v>
      </c>
      <c r="C95" s="13" t="s">
        <v>36</v>
      </c>
      <c r="D95" s="21"/>
      <c r="E95" s="16"/>
      <c r="F95" s="17">
        <v>4</v>
      </c>
      <c r="G95" s="2">
        <f t="shared" si="3"/>
        <v>4</v>
      </c>
      <c r="H95" s="45"/>
      <c r="I95" s="12">
        <f t="shared" si="4"/>
        <v>0</v>
      </c>
      <c r="J95" s="52">
        <f t="shared" si="5"/>
        <v>0</v>
      </c>
    </row>
    <row r="96" spans="1:10" ht="30.75" thickBot="1" x14ac:dyDescent="0.3">
      <c r="A96" s="7">
        <v>94</v>
      </c>
      <c r="B96" s="29" t="s">
        <v>112</v>
      </c>
      <c r="C96" s="13" t="s">
        <v>36</v>
      </c>
      <c r="D96" s="15"/>
      <c r="E96" s="16">
        <v>6</v>
      </c>
      <c r="F96" s="17"/>
      <c r="G96" s="2">
        <f t="shared" si="3"/>
        <v>6</v>
      </c>
      <c r="H96" s="45"/>
      <c r="I96" s="12">
        <f t="shared" si="4"/>
        <v>0</v>
      </c>
      <c r="J96" s="52">
        <f t="shared" si="5"/>
        <v>0</v>
      </c>
    </row>
    <row r="97" spans="1:10" ht="15.75" thickBot="1" x14ac:dyDescent="0.3">
      <c r="A97" s="13">
        <v>95</v>
      </c>
      <c r="B97" s="19" t="s">
        <v>113</v>
      </c>
      <c r="C97" s="13" t="s">
        <v>36</v>
      </c>
      <c r="D97" s="21"/>
      <c r="E97" s="16"/>
      <c r="F97" s="17">
        <v>1</v>
      </c>
      <c r="G97" s="2">
        <f t="shared" si="3"/>
        <v>1</v>
      </c>
      <c r="H97" s="45"/>
      <c r="I97" s="12">
        <f t="shared" si="4"/>
        <v>0</v>
      </c>
      <c r="J97" s="52">
        <f t="shared" si="5"/>
        <v>0</v>
      </c>
    </row>
    <row r="98" spans="1:10" ht="15.75" thickBot="1" x14ac:dyDescent="0.3">
      <c r="A98" s="13">
        <v>96</v>
      </c>
      <c r="B98" s="26" t="s">
        <v>114</v>
      </c>
      <c r="C98" s="13" t="s">
        <v>57</v>
      </c>
      <c r="D98" s="15"/>
      <c r="E98" s="16">
        <v>1</v>
      </c>
      <c r="F98" s="17"/>
      <c r="G98" s="2">
        <f t="shared" si="3"/>
        <v>1</v>
      </c>
      <c r="H98" s="45"/>
      <c r="I98" s="12">
        <f t="shared" si="4"/>
        <v>0</v>
      </c>
      <c r="J98" s="52">
        <f t="shared" si="5"/>
        <v>0</v>
      </c>
    </row>
    <row r="99" spans="1:10" ht="30.75" thickBot="1" x14ac:dyDescent="0.3">
      <c r="A99" s="7">
        <v>97</v>
      </c>
      <c r="B99" s="29" t="s">
        <v>115</v>
      </c>
      <c r="C99" s="13" t="s">
        <v>36</v>
      </c>
      <c r="D99" s="15"/>
      <c r="E99" s="16">
        <v>4</v>
      </c>
      <c r="F99" s="17"/>
      <c r="G99" s="2">
        <f t="shared" si="3"/>
        <v>4</v>
      </c>
      <c r="H99" s="45"/>
      <c r="I99" s="12">
        <f t="shared" si="4"/>
        <v>0</v>
      </c>
      <c r="J99" s="52">
        <f t="shared" si="5"/>
        <v>0</v>
      </c>
    </row>
    <row r="100" spans="1:10" ht="30.75" thickBot="1" x14ac:dyDescent="0.3">
      <c r="A100" s="13">
        <v>98</v>
      </c>
      <c r="B100" s="19" t="s">
        <v>116</v>
      </c>
      <c r="C100" s="20" t="s">
        <v>36</v>
      </c>
      <c r="D100" s="21"/>
      <c r="E100" s="16"/>
      <c r="F100" s="17">
        <v>12</v>
      </c>
      <c r="G100" s="2">
        <f t="shared" si="3"/>
        <v>12</v>
      </c>
      <c r="H100" s="45"/>
      <c r="I100" s="12">
        <f t="shared" si="4"/>
        <v>0</v>
      </c>
      <c r="J100" s="52">
        <f t="shared" si="5"/>
        <v>0</v>
      </c>
    </row>
    <row r="101" spans="1:10" ht="30.75" thickBot="1" x14ac:dyDescent="0.3">
      <c r="A101" s="13">
        <v>99</v>
      </c>
      <c r="B101" s="19" t="s">
        <v>117</v>
      </c>
      <c r="C101" s="20" t="s">
        <v>36</v>
      </c>
      <c r="D101" s="21"/>
      <c r="E101" s="16"/>
      <c r="F101" s="17">
        <v>2</v>
      </c>
      <c r="G101" s="2">
        <f t="shared" si="3"/>
        <v>2</v>
      </c>
      <c r="H101" s="45"/>
      <c r="I101" s="12">
        <f t="shared" si="4"/>
        <v>0</v>
      </c>
      <c r="J101" s="52">
        <f t="shared" si="5"/>
        <v>0</v>
      </c>
    </row>
    <row r="102" spans="1:10" ht="15.75" thickBot="1" x14ac:dyDescent="0.3">
      <c r="A102" s="13">
        <v>100</v>
      </c>
      <c r="B102" s="19" t="s">
        <v>118</v>
      </c>
      <c r="C102" s="20" t="s">
        <v>18</v>
      </c>
      <c r="D102" s="21"/>
      <c r="E102" s="16"/>
      <c r="F102" s="17">
        <v>10</v>
      </c>
      <c r="G102" s="2">
        <f t="shared" si="3"/>
        <v>10</v>
      </c>
      <c r="H102" s="45"/>
      <c r="I102" s="12">
        <f t="shared" si="4"/>
        <v>0</v>
      </c>
      <c r="J102" s="52">
        <f t="shared" si="5"/>
        <v>0</v>
      </c>
    </row>
    <row r="103" spans="1:10" ht="15.75" thickBot="1" x14ac:dyDescent="0.3">
      <c r="A103" s="13">
        <v>101</v>
      </c>
      <c r="B103" s="27" t="s">
        <v>119</v>
      </c>
      <c r="C103" s="13" t="s">
        <v>36</v>
      </c>
      <c r="D103" s="15">
        <v>9</v>
      </c>
      <c r="E103" s="16"/>
      <c r="F103" s="17"/>
      <c r="G103" s="2">
        <f t="shared" si="3"/>
        <v>9</v>
      </c>
      <c r="H103" s="45"/>
      <c r="I103" s="12">
        <f t="shared" si="4"/>
        <v>0</v>
      </c>
      <c r="J103" s="52">
        <f t="shared" si="5"/>
        <v>0</v>
      </c>
    </row>
    <row r="104" spans="1:10" ht="30.75" thickBot="1" x14ac:dyDescent="0.3">
      <c r="A104" s="7">
        <v>102</v>
      </c>
      <c r="B104" s="19" t="s">
        <v>120</v>
      </c>
      <c r="C104" s="20" t="s">
        <v>57</v>
      </c>
      <c r="D104" s="21"/>
      <c r="E104" s="16"/>
      <c r="F104" s="17">
        <v>2</v>
      </c>
      <c r="G104" s="2">
        <f t="shared" si="3"/>
        <v>2</v>
      </c>
      <c r="H104" s="45"/>
      <c r="I104" s="12">
        <f t="shared" si="4"/>
        <v>0</v>
      </c>
      <c r="J104" s="52">
        <f t="shared" si="5"/>
        <v>0</v>
      </c>
    </row>
    <row r="105" spans="1:10" ht="15.75" thickBot="1" x14ac:dyDescent="0.3">
      <c r="A105" s="13">
        <v>103</v>
      </c>
      <c r="B105" s="19" t="s">
        <v>121</v>
      </c>
      <c r="C105" s="13" t="s">
        <v>36</v>
      </c>
      <c r="D105" s="15"/>
      <c r="E105" s="16">
        <v>4</v>
      </c>
      <c r="F105" s="17"/>
      <c r="G105" s="2">
        <f t="shared" si="3"/>
        <v>4</v>
      </c>
      <c r="H105" s="45"/>
      <c r="I105" s="12">
        <f t="shared" si="4"/>
        <v>0</v>
      </c>
      <c r="J105" s="52">
        <f t="shared" si="5"/>
        <v>0</v>
      </c>
    </row>
    <row r="106" spans="1:10" ht="15.75" thickBot="1" x14ac:dyDescent="0.3">
      <c r="A106" s="13">
        <v>104</v>
      </c>
      <c r="B106" s="25" t="s">
        <v>122</v>
      </c>
      <c r="C106" s="13" t="s">
        <v>36</v>
      </c>
      <c r="D106" s="15">
        <v>20</v>
      </c>
      <c r="E106" s="16"/>
      <c r="F106" s="17"/>
      <c r="G106" s="2">
        <f t="shared" si="3"/>
        <v>20</v>
      </c>
      <c r="H106" s="45"/>
      <c r="I106" s="12">
        <f t="shared" si="4"/>
        <v>0</v>
      </c>
      <c r="J106" s="52">
        <f t="shared" si="5"/>
        <v>0</v>
      </c>
    </row>
    <row r="107" spans="1:10" ht="15.75" thickBot="1" x14ac:dyDescent="0.3">
      <c r="A107" s="7">
        <v>105</v>
      </c>
      <c r="B107" s="19" t="s">
        <v>123</v>
      </c>
      <c r="C107" s="20" t="s">
        <v>36</v>
      </c>
      <c r="D107" s="21"/>
      <c r="E107" s="16"/>
      <c r="F107" s="17">
        <v>10</v>
      </c>
      <c r="G107" s="2">
        <f t="shared" si="3"/>
        <v>10</v>
      </c>
      <c r="H107" s="45"/>
      <c r="I107" s="12">
        <f t="shared" si="4"/>
        <v>0</v>
      </c>
      <c r="J107" s="52">
        <f t="shared" si="5"/>
        <v>0</v>
      </c>
    </row>
    <row r="108" spans="1:10" ht="15.75" thickBot="1" x14ac:dyDescent="0.3">
      <c r="A108" s="13">
        <v>106</v>
      </c>
      <c r="B108" s="25" t="s">
        <v>124</v>
      </c>
      <c r="C108" s="13" t="s">
        <v>36</v>
      </c>
      <c r="D108" s="15">
        <v>20</v>
      </c>
      <c r="E108" s="16"/>
      <c r="F108" s="17"/>
      <c r="G108" s="2">
        <f t="shared" si="3"/>
        <v>20</v>
      </c>
      <c r="H108" s="45"/>
      <c r="I108" s="12">
        <f t="shared" si="4"/>
        <v>0</v>
      </c>
      <c r="J108" s="52">
        <f t="shared" si="5"/>
        <v>0</v>
      </c>
    </row>
    <row r="109" spans="1:10" ht="15.75" thickBot="1" x14ac:dyDescent="0.3">
      <c r="A109" s="13">
        <v>107</v>
      </c>
      <c r="B109" s="25" t="s">
        <v>125</v>
      </c>
      <c r="C109" s="13" t="s">
        <v>36</v>
      </c>
      <c r="D109" s="15">
        <v>10</v>
      </c>
      <c r="E109" s="16"/>
      <c r="F109" s="17"/>
      <c r="G109" s="2">
        <f t="shared" si="3"/>
        <v>10</v>
      </c>
      <c r="H109" s="45"/>
      <c r="I109" s="12">
        <f t="shared" si="4"/>
        <v>0</v>
      </c>
      <c r="J109" s="52">
        <f t="shared" si="5"/>
        <v>0</v>
      </c>
    </row>
    <row r="110" spans="1:10" ht="15.75" thickBot="1" x14ac:dyDescent="0.3">
      <c r="A110" s="13">
        <v>108</v>
      </c>
      <c r="B110" s="19" t="s">
        <v>126</v>
      </c>
      <c r="C110" s="13" t="s">
        <v>36</v>
      </c>
      <c r="D110" s="21"/>
      <c r="E110" s="16"/>
      <c r="F110" s="17">
        <v>16</v>
      </c>
      <c r="G110" s="2">
        <f t="shared" si="3"/>
        <v>16</v>
      </c>
      <c r="H110" s="45"/>
      <c r="I110" s="12">
        <f t="shared" si="4"/>
        <v>0</v>
      </c>
      <c r="J110" s="52">
        <f t="shared" si="5"/>
        <v>0</v>
      </c>
    </row>
    <row r="111" spans="1:10" ht="15.75" thickBot="1" x14ac:dyDescent="0.3">
      <c r="A111" s="13">
        <v>109</v>
      </c>
      <c r="B111" s="19" t="s">
        <v>127</v>
      </c>
      <c r="C111" s="13" t="s">
        <v>36</v>
      </c>
      <c r="D111" s="21"/>
      <c r="E111" s="16"/>
      <c r="F111" s="17">
        <v>16</v>
      </c>
      <c r="G111" s="2">
        <f t="shared" si="3"/>
        <v>16</v>
      </c>
      <c r="H111" s="45"/>
      <c r="I111" s="12">
        <f t="shared" si="4"/>
        <v>0</v>
      </c>
      <c r="J111" s="52">
        <f t="shared" si="5"/>
        <v>0</v>
      </c>
    </row>
    <row r="112" spans="1:10" ht="30.75" thickBot="1" x14ac:dyDescent="0.3">
      <c r="A112" s="7">
        <v>110</v>
      </c>
      <c r="B112" s="19" t="s">
        <v>128</v>
      </c>
      <c r="C112" s="13" t="s">
        <v>36</v>
      </c>
      <c r="D112" s="21"/>
      <c r="E112" s="16"/>
      <c r="F112" s="17">
        <v>2</v>
      </c>
      <c r="G112" s="2">
        <f t="shared" si="3"/>
        <v>2</v>
      </c>
      <c r="H112" s="45"/>
      <c r="I112" s="12">
        <f t="shared" si="4"/>
        <v>0</v>
      </c>
      <c r="J112" s="52">
        <f t="shared" si="5"/>
        <v>0</v>
      </c>
    </row>
    <row r="113" spans="1:10" ht="15.75" thickBot="1" x14ac:dyDescent="0.3">
      <c r="A113" s="13">
        <v>111</v>
      </c>
      <c r="B113" s="19" t="s">
        <v>129</v>
      </c>
      <c r="C113" s="13" t="s">
        <v>36</v>
      </c>
      <c r="D113" s="15"/>
      <c r="E113" s="16">
        <v>4</v>
      </c>
      <c r="F113" s="17"/>
      <c r="G113" s="2">
        <f t="shared" si="3"/>
        <v>4</v>
      </c>
      <c r="H113" s="45"/>
      <c r="I113" s="12">
        <f t="shared" si="4"/>
        <v>0</v>
      </c>
      <c r="J113" s="52">
        <f t="shared" si="5"/>
        <v>0</v>
      </c>
    </row>
    <row r="114" spans="1:10" ht="30.75" thickBot="1" x14ac:dyDescent="0.3">
      <c r="A114" s="13">
        <v>112</v>
      </c>
      <c r="B114" s="19" t="s">
        <v>130</v>
      </c>
      <c r="C114" s="20" t="s">
        <v>36</v>
      </c>
      <c r="D114" s="21"/>
      <c r="E114" s="22">
        <v>20</v>
      </c>
      <c r="F114" s="17"/>
      <c r="G114" s="2">
        <f t="shared" si="3"/>
        <v>20</v>
      </c>
      <c r="H114" s="46"/>
      <c r="I114" s="12">
        <f t="shared" si="4"/>
        <v>0</v>
      </c>
      <c r="J114" s="52">
        <f t="shared" si="5"/>
        <v>0</v>
      </c>
    </row>
    <row r="115" spans="1:10" ht="30.75" thickBot="1" x14ac:dyDescent="0.3">
      <c r="A115" s="7">
        <v>113</v>
      </c>
      <c r="B115" s="19" t="s">
        <v>131</v>
      </c>
      <c r="C115" s="20" t="s">
        <v>36</v>
      </c>
      <c r="D115" s="21"/>
      <c r="E115" s="16"/>
      <c r="F115" s="17">
        <v>2</v>
      </c>
      <c r="G115" s="2">
        <f t="shared" si="3"/>
        <v>2</v>
      </c>
      <c r="H115" s="45"/>
      <c r="I115" s="12">
        <f t="shared" si="4"/>
        <v>0</v>
      </c>
      <c r="J115" s="52">
        <f t="shared" si="5"/>
        <v>0</v>
      </c>
    </row>
    <row r="116" spans="1:10" ht="15.75" thickBot="1" x14ac:dyDescent="0.3">
      <c r="A116" s="13">
        <v>114</v>
      </c>
      <c r="B116" s="19" t="s">
        <v>132</v>
      </c>
      <c r="C116" s="20" t="s">
        <v>36</v>
      </c>
      <c r="D116" s="15"/>
      <c r="E116" s="16">
        <v>4</v>
      </c>
      <c r="F116" s="17"/>
      <c r="G116" s="2">
        <f t="shared" si="3"/>
        <v>4</v>
      </c>
      <c r="H116" s="45"/>
      <c r="I116" s="12">
        <f t="shared" si="4"/>
        <v>0</v>
      </c>
      <c r="J116" s="52">
        <f t="shared" si="5"/>
        <v>0</v>
      </c>
    </row>
    <row r="117" spans="1:10" ht="15.75" thickBot="1" x14ac:dyDescent="0.3">
      <c r="A117" s="13">
        <v>115</v>
      </c>
      <c r="B117" s="19" t="s">
        <v>133</v>
      </c>
      <c r="C117" s="20" t="s">
        <v>36</v>
      </c>
      <c r="D117" s="15"/>
      <c r="E117" s="16">
        <v>4</v>
      </c>
      <c r="F117" s="17"/>
      <c r="G117" s="2">
        <f t="shared" si="3"/>
        <v>4</v>
      </c>
      <c r="H117" s="45"/>
      <c r="I117" s="12">
        <f t="shared" si="4"/>
        <v>0</v>
      </c>
      <c r="J117" s="52">
        <f t="shared" si="5"/>
        <v>0</v>
      </c>
    </row>
    <row r="118" spans="1:10" ht="17.25" customHeight="1" thickBot="1" x14ac:dyDescent="0.3">
      <c r="A118" s="13">
        <v>116</v>
      </c>
      <c r="B118" s="19" t="s">
        <v>134</v>
      </c>
      <c r="C118" s="20" t="s">
        <v>36</v>
      </c>
      <c r="D118" s="21"/>
      <c r="E118" s="16"/>
      <c r="F118" s="17">
        <v>2</v>
      </c>
      <c r="G118" s="2">
        <f t="shared" si="3"/>
        <v>2</v>
      </c>
      <c r="H118" s="45"/>
      <c r="I118" s="12">
        <f t="shared" si="4"/>
        <v>0</v>
      </c>
      <c r="J118" s="52">
        <f t="shared" si="5"/>
        <v>0</v>
      </c>
    </row>
    <row r="119" spans="1:10" ht="30.75" thickBot="1" x14ac:dyDescent="0.3">
      <c r="A119" s="13">
        <v>117</v>
      </c>
      <c r="B119" s="19" t="s">
        <v>135</v>
      </c>
      <c r="C119" s="20" t="s">
        <v>36</v>
      </c>
      <c r="D119" s="21"/>
      <c r="E119" s="16"/>
      <c r="F119" s="17">
        <v>12</v>
      </c>
      <c r="G119" s="2">
        <f t="shared" si="3"/>
        <v>12</v>
      </c>
      <c r="H119" s="45"/>
      <c r="I119" s="12">
        <f t="shared" si="4"/>
        <v>0</v>
      </c>
      <c r="J119" s="52">
        <f t="shared" si="5"/>
        <v>0</v>
      </c>
    </row>
    <row r="120" spans="1:10" ht="30.75" thickBot="1" x14ac:dyDescent="0.3">
      <c r="A120" s="7">
        <v>118</v>
      </c>
      <c r="B120" s="19" t="s">
        <v>136</v>
      </c>
      <c r="C120" s="20" t="s">
        <v>36</v>
      </c>
      <c r="D120" s="21"/>
      <c r="E120" s="16"/>
      <c r="F120" s="17">
        <v>24</v>
      </c>
      <c r="G120" s="2">
        <f t="shared" si="3"/>
        <v>24</v>
      </c>
      <c r="H120" s="45"/>
      <c r="I120" s="12">
        <f t="shared" si="4"/>
        <v>0</v>
      </c>
      <c r="J120" s="52">
        <f t="shared" si="5"/>
        <v>0</v>
      </c>
    </row>
    <row r="121" spans="1:10" ht="15.75" thickBot="1" x14ac:dyDescent="0.3">
      <c r="A121" s="13">
        <v>119</v>
      </c>
      <c r="B121" s="19" t="s">
        <v>137</v>
      </c>
      <c r="C121" s="20" t="s">
        <v>36</v>
      </c>
      <c r="D121" s="15"/>
      <c r="E121" s="16">
        <v>6</v>
      </c>
      <c r="F121" s="17"/>
      <c r="G121" s="2">
        <f t="shared" si="3"/>
        <v>6</v>
      </c>
      <c r="H121" s="45"/>
      <c r="I121" s="12">
        <f t="shared" si="4"/>
        <v>0</v>
      </c>
      <c r="J121" s="52">
        <f t="shared" si="5"/>
        <v>0</v>
      </c>
    </row>
    <row r="122" spans="1:10" ht="15.75" thickBot="1" x14ac:dyDescent="0.3">
      <c r="A122" s="13">
        <v>120</v>
      </c>
      <c r="B122" s="19" t="s">
        <v>138</v>
      </c>
      <c r="C122" s="20" t="s">
        <v>36</v>
      </c>
      <c r="D122" s="15"/>
      <c r="E122" s="16">
        <v>6</v>
      </c>
      <c r="F122" s="17"/>
      <c r="G122" s="2">
        <f t="shared" si="3"/>
        <v>6</v>
      </c>
      <c r="H122" s="45"/>
      <c r="I122" s="12">
        <f t="shared" si="4"/>
        <v>0</v>
      </c>
      <c r="J122" s="52">
        <f t="shared" si="5"/>
        <v>0</v>
      </c>
    </row>
    <row r="123" spans="1:10" ht="30.75" thickBot="1" x14ac:dyDescent="0.3">
      <c r="A123" s="7">
        <v>121</v>
      </c>
      <c r="B123" s="19" t="s">
        <v>139</v>
      </c>
      <c r="C123" s="20" t="s">
        <v>36</v>
      </c>
      <c r="D123" s="15"/>
      <c r="E123" s="16">
        <v>6</v>
      </c>
      <c r="F123" s="17"/>
      <c r="G123" s="2">
        <f t="shared" si="3"/>
        <v>6</v>
      </c>
      <c r="H123" s="48"/>
      <c r="I123" s="12">
        <f t="shared" si="4"/>
        <v>0</v>
      </c>
      <c r="J123" s="52">
        <f t="shared" si="5"/>
        <v>0</v>
      </c>
    </row>
    <row r="124" spans="1:10" ht="30.75" thickBot="1" x14ac:dyDescent="0.3">
      <c r="A124" s="13">
        <v>122</v>
      </c>
      <c r="B124" s="27" t="s">
        <v>140</v>
      </c>
      <c r="C124" s="13" t="s">
        <v>36</v>
      </c>
      <c r="D124" s="15">
        <v>4</v>
      </c>
      <c r="E124" s="16"/>
      <c r="F124" s="17"/>
      <c r="G124" s="2">
        <f t="shared" si="3"/>
        <v>4</v>
      </c>
      <c r="H124" s="45"/>
      <c r="I124" s="12">
        <f t="shared" si="4"/>
        <v>0</v>
      </c>
      <c r="J124" s="52">
        <f t="shared" si="5"/>
        <v>0</v>
      </c>
    </row>
    <row r="125" spans="1:10" ht="30.75" thickBot="1" x14ac:dyDescent="0.3">
      <c r="A125" s="13">
        <v>123</v>
      </c>
      <c r="B125" s="27" t="s">
        <v>141</v>
      </c>
      <c r="C125" s="13" t="s">
        <v>36</v>
      </c>
      <c r="D125" s="15">
        <v>4</v>
      </c>
      <c r="E125" s="16"/>
      <c r="F125" s="17"/>
      <c r="G125" s="2">
        <f t="shared" si="3"/>
        <v>4</v>
      </c>
      <c r="H125" s="45"/>
      <c r="I125" s="12">
        <f t="shared" si="4"/>
        <v>0</v>
      </c>
      <c r="J125" s="52">
        <f t="shared" si="5"/>
        <v>0</v>
      </c>
    </row>
    <row r="126" spans="1:10" ht="30.75" thickBot="1" x14ac:dyDescent="0.3">
      <c r="A126" s="13">
        <v>124</v>
      </c>
      <c r="B126" s="27" t="s">
        <v>142</v>
      </c>
      <c r="C126" s="13" t="s">
        <v>36</v>
      </c>
      <c r="D126" s="15">
        <v>4</v>
      </c>
      <c r="E126" s="16"/>
      <c r="F126" s="17"/>
      <c r="G126" s="2">
        <f t="shared" si="3"/>
        <v>4</v>
      </c>
      <c r="H126" s="45"/>
      <c r="I126" s="12">
        <f t="shared" si="4"/>
        <v>0</v>
      </c>
      <c r="J126" s="52">
        <f t="shared" si="5"/>
        <v>0</v>
      </c>
    </row>
    <row r="127" spans="1:10" ht="15.75" thickBot="1" x14ac:dyDescent="0.3">
      <c r="A127" s="13">
        <v>125</v>
      </c>
      <c r="B127" s="19" t="s">
        <v>143</v>
      </c>
      <c r="C127" s="13" t="s">
        <v>36</v>
      </c>
      <c r="D127" s="21"/>
      <c r="E127" s="16"/>
      <c r="F127" s="17">
        <v>3</v>
      </c>
      <c r="G127" s="2">
        <f t="shared" si="3"/>
        <v>3</v>
      </c>
      <c r="H127" s="45"/>
      <c r="I127" s="12">
        <f t="shared" si="4"/>
        <v>0</v>
      </c>
      <c r="J127" s="52">
        <f t="shared" si="5"/>
        <v>0</v>
      </c>
    </row>
    <row r="128" spans="1:10" ht="30.75" thickBot="1" x14ac:dyDescent="0.3">
      <c r="A128" s="7">
        <v>126</v>
      </c>
      <c r="B128" s="19" t="s">
        <v>144</v>
      </c>
      <c r="C128" s="13" t="s">
        <v>36</v>
      </c>
      <c r="D128" s="21"/>
      <c r="E128" s="16"/>
      <c r="F128" s="17">
        <v>2</v>
      </c>
      <c r="G128" s="2">
        <f t="shared" si="3"/>
        <v>2</v>
      </c>
      <c r="H128" s="45"/>
      <c r="I128" s="12">
        <f t="shared" si="4"/>
        <v>0</v>
      </c>
      <c r="J128" s="52">
        <f t="shared" si="5"/>
        <v>0</v>
      </c>
    </row>
    <row r="129" spans="1:10" ht="15.75" thickBot="1" x14ac:dyDescent="0.3">
      <c r="A129" s="13">
        <v>127</v>
      </c>
      <c r="B129" s="19" t="s">
        <v>145</v>
      </c>
      <c r="C129" s="13" t="s">
        <v>36</v>
      </c>
      <c r="D129" s="15"/>
      <c r="E129" s="16">
        <v>4</v>
      </c>
      <c r="F129" s="17"/>
      <c r="G129" s="2">
        <f t="shared" si="3"/>
        <v>4</v>
      </c>
      <c r="H129" s="45"/>
      <c r="I129" s="12">
        <f t="shared" si="4"/>
        <v>0</v>
      </c>
      <c r="J129" s="52">
        <f t="shared" si="5"/>
        <v>0</v>
      </c>
    </row>
    <row r="130" spans="1:10" ht="30.75" thickBot="1" x14ac:dyDescent="0.3">
      <c r="A130" s="13">
        <v>128</v>
      </c>
      <c r="B130" s="19" t="s">
        <v>146</v>
      </c>
      <c r="C130" s="13" t="s">
        <v>36</v>
      </c>
      <c r="D130" s="21"/>
      <c r="E130" s="16"/>
      <c r="F130" s="17">
        <v>4</v>
      </c>
      <c r="G130" s="2">
        <f t="shared" si="3"/>
        <v>4</v>
      </c>
      <c r="H130" s="45"/>
      <c r="I130" s="12">
        <f t="shared" si="4"/>
        <v>0</v>
      </c>
      <c r="J130" s="52">
        <f t="shared" si="5"/>
        <v>0</v>
      </c>
    </row>
    <row r="131" spans="1:10" ht="30.75" thickBot="1" x14ac:dyDescent="0.3">
      <c r="A131" s="7">
        <v>129</v>
      </c>
      <c r="B131" s="19" t="s">
        <v>147</v>
      </c>
      <c r="C131" s="13" t="s">
        <v>36</v>
      </c>
      <c r="D131" s="21"/>
      <c r="E131" s="16">
        <v>8</v>
      </c>
      <c r="F131" s="17"/>
      <c r="G131" s="2">
        <f t="shared" si="3"/>
        <v>8</v>
      </c>
      <c r="H131" s="45"/>
      <c r="I131" s="12">
        <f t="shared" si="4"/>
        <v>0</v>
      </c>
      <c r="J131" s="52">
        <f t="shared" si="5"/>
        <v>0</v>
      </c>
    </row>
    <row r="132" spans="1:10" ht="30.75" thickBot="1" x14ac:dyDescent="0.3">
      <c r="A132" s="13">
        <v>130</v>
      </c>
      <c r="B132" s="19" t="s">
        <v>148</v>
      </c>
      <c r="C132" s="13" t="s">
        <v>36</v>
      </c>
      <c r="D132" s="21">
        <v>60</v>
      </c>
      <c r="E132" s="16">
        <v>36</v>
      </c>
      <c r="F132" s="17">
        <v>49</v>
      </c>
      <c r="G132" s="2">
        <f t="shared" ref="G132:G143" si="6">SUM(D132:F132)</f>
        <v>145</v>
      </c>
      <c r="H132" s="45"/>
      <c r="I132" s="12">
        <f t="shared" ref="I132:I143" si="7">G132*H132</f>
        <v>0</v>
      </c>
      <c r="J132" s="52">
        <f t="shared" ref="J132:J143" si="8">I132*1.23</f>
        <v>0</v>
      </c>
    </row>
    <row r="133" spans="1:10" ht="15.75" thickBot="1" x14ac:dyDescent="0.3">
      <c r="A133" s="13">
        <v>131</v>
      </c>
      <c r="B133" s="19" t="s">
        <v>149</v>
      </c>
      <c r="C133" s="20" t="s">
        <v>36</v>
      </c>
      <c r="D133" s="21"/>
      <c r="E133" s="16"/>
      <c r="F133" s="17">
        <v>35</v>
      </c>
      <c r="G133" s="2">
        <f t="shared" si="6"/>
        <v>35</v>
      </c>
      <c r="H133" s="45"/>
      <c r="I133" s="12">
        <f t="shared" si="7"/>
        <v>0</v>
      </c>
      <c r="J133" s="52">
        <f t="shared" si="8"/>
        <v>0</v>
      </c>
    </row>
    <row r="134" spans="1:10" ht="30.75" thickBot="1" x14ac:dyDescent="0.3">
      <c r="A134" s="13">
        <v>132</v>
      </c>
      <c r="B134" s="23" t="s">
        <v>150</v>
      </c>
      <c r="C134" s="13" t="s">
        <v>36</v>
      </c>
      <c r="D134" s="15">
        <v>10</v>
      </c>
      <c r="E134" s="16"/>
      <c r="F134" s="17"/>
      <c r="G134" s="2">
        <f t="shared" si="6"/>
        <v>10</v>
      </c>
      <c r="H134" s="49"/>
      <c r="I134" s="12">
        <f t="shared" si="7"/>
        <v>0</v>
      </c>
      <c r="J134" s="52">
        <f t="shared" si="8"/>
        <v>0</v>
      </c>
    </row>
    <row r="135" spans="1:10" ht="30.75" thickBot="1" x14ac:dyDescent="0.3">
      <c r="A135" s="13">
        <v>133</v>
      </c>
      <c r="B135" s="23" t="s">
        <v>151</v>
      </c>
      <c r="C135" s="13" t="s">
        <v>36</v>
      </c>
      <c r="D135" s="15">
        <v>10</v>
      </c>
      <c r="E135" s="16"/>
      <c r="F135" s="17"/>
      <c r="G135" s="2">
        <f t="shared" si="6"/>
        <v>10</v>
      </c>
      <c r="H135" s="49"/>
      <c r="I135" s="12">
        <f t="shared" si="7"/>
        <v>0</v>
      </c>
      <c r="J135" s="52">
        <f t="shared" si="8"/>
        <v>0</v>
      </c>
    </row>
    <row r="136" spans="1:10" ht="30.75" thickBot="1" x14ac:dyDescent="0.3">
      <c r="A136" s="7">
        <v>134</v>
      </c>
      <c r="B136" s="23" t="s">
        <v>152</v>
      </c>
      <c r="C136" s="13" t="s">
        <v>36</v>
      </c>
      <c r="D136" s="15">
        <v>10</v>
      </c>
      <c r="E136" s="16"/>
      <c r="F136" s="17"/>
      <c r="G136" s="2">
        <f t="shared" si="6"/>
        <v>10</v>
      </c>
      <c r="H136" s="49"/>
      <c r="I136" s="12">
        <f t="shared" si="7"/>
        <v>0</v>
      </c>
      <c r="J136" s="52">
        <f t="shared" si="8"/>
        <v>0</v>
      </c>
    </row>
    <row r="137" spans="1:10" ht="30.75" thickBot="1" x14ac:dyDescent="0.3">
      <c r="A137" s="13">
        <v>135</v>
      </c>
      <c r="B137" s="23" t="s">
        <v>153</v>
      </c>
      <c r="C137" s="13" t="s">
        <v>36</v>
      </c>
      <c r="D137" s="15">
        <v>10</v>
      </c>
      <c r="E137" s="16"/>
      <c r="F137" s="17"/>
      <c r="G137" s="2">
        <f t="shared" si="6"/>
        <v>10</v>
      </c>
      <c r="H137" s="49"/>
      <c r="I137" s="12">
        <f t="shared" si="7"/>
        <v>0</v>
      </c>
      <c r="J137" s="52">
        <f t="shared" si="8"/>
        <v>0</v>
      </c>
    </row>
    <row r="138" spans="1:10" ht="15.75" thickBot="1" x14ac:dyDescent="0.3">
      <c r="A138" s="13">
        <v>136</v>
      </c>
      <c r="B138" s="14" t="s">
        <v>154</v>
      </c>
      <c r="C138" s="13" t="s">
        <v>36</v>
      </c>
      <c r="D138" s="15"/>
      <c r="E138" s="22">
        <v>30</v>
      </c>
      <c r="F138" s="17"/>
      <c r="G138" s="2">
        <f t="shared" si="6"/>
        <v>30</v>
      </c>
      <c r="H138" s="46"/>
      <c r="I138" s="12">
        <f t="shared" si="7"/>
        <v>0</v>
      </c>
      <c r="J138" s="52">
        <f t="shared" si="8"/>
        <v>0</v>
      </c>
    </row>
    <row r="139" spans="1:10" ht="15.75" thickBot="1" x14ac:dyDescent="0.3">
      <c r="A139" s="7">
        <v>137</v>
      </c>
      <c r="B139" s="14" t="s">
        <v>155</v>
      </c>
      <c r="C139" s="13" t="s">
        <v>36</v>
      </c>
      <c r="D139" s="15"/>
      <c r="E139" s="22">
        <v>40</v>
      </c>
      <c r="F139" s="17"/>
      <c r="G139" s="2">
        <f t="shared" si="6"/>
        <v>40</v>
      </c>
      <c r="H139" s="46"/>
      <c r="I139" s="12">
        <f t="shared" si="7"/>
        <v>0</v>
      </c>
      <c r="J139" s="52">
        <f t="shared" si="8"/>
        <v>0</v>
      </c>
    </row>
    <row r="140" spans="1:10" ht="15.75" thickBot="1" x14ac:dyDescent="0.3">
      <c r="A140" s="13">
        <v>138</v>
      </c>
      <c r="B140" s="23" t="s">
        <v>156</v>
      </c>
      <c r="C140" s="13" t="s">
        <v>36</v>
      </c>
      <c r="D140" s="15"/>
      <c r="E140" s="22"/>
      <c r="F140" s="30">
        <v>4</v>
      </c>
      <c r="G140" s="2">
        <f t="shared" si="6"/>
        <v>4</v>
      </c>
      <c r="H140" s="50"/>
      <c r="I140" s="12">
        <f t="shared" si="7"/>
        <v>0</v>
      </c>
      <c r="J140" s="52">
        <f t="shared" si="8"/>
        <v>0</v>
      </c>
    </row>
    <row r="141" spans="1:10" ht="30.75" thickBot="1" x14ac:dyDescent="0.3">
      <c r="A141" s="13">
        <v>139</v>
      </c>
      <c r="B141" s="23" t="s">
        <v>157</v>
      </c>
      <c r="C141" s="13" t="s">
        <v>36</v>
      </c>
      <c r="D141" s="15"/>
      <c r="E141" s="22"/>
      <c r="F141" s="30">
        <v>3</v>
      </c>
      <c r="G141" s="2">
        <f t="shared" si="6"/>
        <v>3</v>
      </c>
      <c r="H141" s="50"/>
      <c r="I141" s="12">
        <f t="shared" si="7"/>
        <v>0</v>
      </c>
      <c r="J141" s="52">
        <f t="shared" si="8"/>
        <v>0</v>
      </c>
    </row>
    <row r="142" spans="1:10" ht="30.75" thickBot="1" x14ac:dyDescent="0.3">
      <c r="A142" s="13">
        <v>140</v>
      </c>
      <c r="B142" s="23" t="s">
        <v>158</v>
      </c>
      <c r="C142" s="13" t="s">
        <v>36</v>
      </c>
      <c r="D142" s="15"/>
      <c r="E142" s="22"/>
      <c r="F142" s="30">
        <v>1</v>
      </c>
      <c r="G142" s="2">
        <f t="shared" si="6"/>
        <v>1</v>
      </c>
      <c r="H142" s="50"/>
      <c r="I142" s="12">
        <f t="shared" si="7"/>
        <v>0</v>
      </c>
      <c r="J142" s="52">
        <f t="shared" si="8"/>
        <v>0</v>
      </c>
    </row>
    <row r="143" spans="1:10" ht="30.75" thickBot="1" x14ac:dyDescent="0.3">
      <c r="A143" s="13">
        <v>141</v>
      </c>
      <c r="B143" s="31" t="s">
        <v>159</v>
      </c>
      <c r="C143" s="13" t="s">
        <v>160</v>
      </c>
      <c r="D143" s="32">
        <v>8</v>
      </c>
      <c r="E143" s="33"/>
      <c r="F143" s="34"/>
      <c r="G143" s="2">
        <f t="shared" si="6"/>
        <v>8</v>
      </c>
      <c r="H143" s="51"/>
      <c r="I143" s="12">
        <f t="shared" si="7"/>
        <v>0</v>
      </c>
      <c r="J143" s="52">
        <f t="shared" si="8"/>
        <v>0</v>
      </c>
    </row>
    <row r="144" spans="1:10" ht="15.75" thickBot="1" x14ac:dyDescent="0.3">
      <c r="A144" s="55" t="s">
        <v>161</v>
      </c>
      <c r="B144" s="55"/>
      <c r="C144" s="20" t="s">
        <v>162</v>
      </c>
      <c r="D144" s="20" t="s">
        <v>162</v>
      </c>
      <c r="E144" s="35" t="s">
        <v>162</v>
      </c>
      <c r="F144" s="36" t="s">
        <v>162</v>
      </c>
      <c r="G144" s="2" t="s">
        <v>162</v>
      </c>
      <c r="H144" s="37" t="s">
        <v>162</v>
      </c>
      <c r="I144" s="38">
        <f>SUM(I3:I143)</f>
        <v>0</v>
      </c>
      <c r="J144" s="53">
        <f>SUM(J3:J143)</f>
        <v>0</v>
      </c>
    </row>
    <row r="145" spans="1:10" ht="15.75" thickBot="1" x14ac:dyDescent="0.3">
      <c r="A145" s="56" t="s">
        <v>163</v>
      </c>
      <c r="B145" s="56"/>
      <c r="C145" s="56"/>
      <c r="D145" s="56"/>
      <c r="E145" s="56"/>
      <c r="F145" s="56"/>
      <c r="G145" s="56"/>
      <c r="H145" s="57"/>
      <c r="I145" s="39">
        <f>I144*1.2</f>
        <v>0</v>
      </c>
      <c r="J145" s="40">
        <f>J144*1.2</f>
        <v>0</v>
      </c>
    </row>
    <row r="146" spans="1:10" x14ac:dyDescent="0.25">
      <c r="A146" s="41"/>
      <c r="B146" s="41"/>
      <c r="C146" s="41"/>
      <c r="D146" s="41"/>
      <c r="E146" s="41"/>
      <c r="F146" s="41"/>
      <c r="G146" s="41"/>
      <c r="H146" s="41"/>
      <c r="I146" s="42"/>
      <c r="J146" s="43"/>
    </row>
    <row r="147" spans="1:10" ht="62.25" customHeight="1" x14ac:dyDescent="0.25">
      <c r="B147" s="58" t="s">
        <v>164</v>
      </c>
      <c r="C147" s="58"/>
      <c r="D147" s="58"/>
      <c r="E147" s="58"/>
      <c r="F147" s="58"/>
      <c r="G147" s="58"/>
      <c r="H147" s="58"/>
      <c r="I147" s="58"/>
    </row>
  </sheetData>
  <mergeCells count="4">
    <mergeCell ref="D1:J1"/>
    <mergeCell ref="A144:B144"/>
    <mergeCell ref="A145:H145"/>
    <mergeCell ref="B147:I147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Kucharczyk Kamila</dc:creator>
  <cp:lastModifiedBy>Obrębski Piotr</cp:lastModifiedBy>
  <cp:lastPrinted>2026-03-11T07:57:50Z</cp:lastPrinted>
  <dcterms:created xsi:type="dcterms:W3CDTF">2025-12-12T06:43:35Z</dcterms:created>
  <dcterms:modified xsi:type="dcterms:W3CDTF">2026-03-11T07:58:24Z</dcterms:modified>
</cp:coreProperties>
</file>